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1\BI Team OC Approved files\"/>
    </mc:Choice>
  </mc:AlternateContent>
  <xr:revisionPtr revIDLastSave="0" documentId="13_ncr:1_{D9FB5543-DDE6-4298-9ABB-76D8001D7F44}" xr6:coauthVersionLast="47" xr6:coauthVersionMax="47" xr10:uidLastSave="{00000000-0000-0000-0000-000000000000}"/>
  <bookViews>
    <workbookView xWindow="28680" yWindow="-120" windowWidth="29040" windowHeight="15840" xr2:uid="{FE1B9E85-B3AB-4A5E-9972-A14156C14701}"/>
  </bookViews>
  <sheets>
    <sheet name="Total Enrollment" sheetId="1" r:id="rId1"/>
    <sheet name="Newly Enrolled Top 7 Ethnicity" sheetId="2" r:id="rId2"/>
    <sheet name="Newly Enroll Top 4 Written Lang" sheetId="3" r:id="rId3"/>
    <sheet name="Newly Enrolled Age Gender" sheetId="4" r:id="rId4"/>
    <sheet name="New Applications Pathways" sheetId="5" r:id="rId5"/>
    <sheet name="New Application Processing" sheetId="6" r:id="rId6"/>
    <sheet name="MAGI Redeterminations" sheetId="7" r:id="rId7"/>
    <sheet name="Non-MAGI Redeterminations" sheetId="8" r:id="rId8"/>
    <sheet name="Redeterminations Total" sheetId="9" r:id="rId9"/>
    <sheet name="Returned Packet + Ex Parte" sheetId="10" r:id="rId10"/>
    <sheet name="Monthly Redetermination Proc" sheetId="11" r:id="rId11"/>
    <sheet name="MAGI Discontinuances" sheetId="12" r:id="rId12"/>
    <sheet name="Non-MAGI Discontinuances" sheetId="13" r:id="rId13"/>
    <sheet name="Total Discontinuances" sheetId="14" r:id="rId14"/>
    <sheet name="ESRI_MAPINFO_SHEET" sheetId="15" state="veryHidden" r:id="rId15"/>
  </sheets>
  <definedNames>
    <definedName name="_xlnm._FilterDatabase" localSheetId="11" hidden="1">'MAGI Discontinuances'!$A$3:$G$62</definedName>
    <definedName name="_xlnm._FilterDatabase" localSheetId="6" hidden="1">'MAGI Redeterminations'!$A$3:$R$62</definedName>
    <definedName name="_xlnm._FilterDatabase" localSheetId="5" hidden="1">'New Application Processing'!$A$3:$H$62</definedName>
    <definedName name="_xlnm._FilterDatabase" localSheetId="4" hidden="1">'New Applications Pathways'!$A$3:$K$62</definedName>
    <definedName name="_xlnm._FilterDatabase" localSheetId="2" hidden="1">'Newly Enroll Top 4 Written Lang'!$A$3:$F$208</definedName>
    <definedName name="_xlnm._FilterDatabase" localSheetId="3" hidden="1">'Newly Enrolled Age Gender'!$A$3:$G$546</definedName>
    <definedName name="_xlnm._FilterDatabase" localSheetId="1" hidden="1">'Newly Enrolled Top 7 Ethnicity'!$A$3:$F$353</definedName>
    <definedName name="_xlnm._FilterDatabase" localSheetId="12" hidden="1">'Non-MAGI Discontinuances'!$A$3:$G$62</definedName>
    <definedName name="_xlnm._FilterDatabase" localSheetId="7" hidden="1">'Non-MAGI Redeterminations'!$A$3:$R$62</definedName>
    <definedName name="_xlnm._FilterDatabase" localSheetId="8" hidden="1">'Redeterminations Total'!$M$3:$Q$62</definedName>
    <definedName name="_xlnm._FilterDatabase" localSheetId="9" hidden="1">'Returned Packet + Ex Parte'!$A$3:$G$62</definedName>
    <definedName name="_xlnm._FilterDatabase" localSheetId="13" hidden="1">'Total Discontinuances'!$A$3:$K$62</definedName>
    <definedName name="TitleRegion1.a3.e62.1">Total_Enrollment[[#Headers],[Eligibility Month]]</definedName>
    <definedName name="TitleRegion1.a3.f207.3">'Newly Enroll Top 4 Written Lang'!$A$3</definedName>
    <definedName name="TitleRegion1.a3.f352.2">Newly_Enrolled_Ethnicity[[#Headers],[Eligibility Month]]</definedName>
    <definedName name="TitleRegion1.a3.g4.11">Monthly_Redetermination_Processing[[#Headers],[Eligibility Month]]</definedName>
    <definedName name="TitleRegion1.a3.g563.4">Newly_Enrolled_Age_Gender[[#Headers],[Eligibility Month]]</definedName>
    <definedName name="TitleRegion1.a3.g62.10">Returned_Packet_ExParte[[#Headers],[Eligibility Month]]</definedName>
    <definedName name="TitleRegion1.a3.g62.12">MAGI_Discontinuance_Reasons[[#Headers],[Eligibility Month]]</definedName>
    <definedName name="TitleRegion1.a3.g62.13">NonMAGI_Discontinuance_Reasons[[#Headers],[Eligibility Month]]</definedName>
    <definedName name="TitleRegion1.a3.h62.6">New_Application_Processing[[#Headers],[Eligibility Month]]</definedName>
    <definedName name="TitleRegion1.a3.k62.14">Total_Discontinuance_Reasons[[#Headers],[Eligibility Month]]</definedName>
    <definedName name="TitleRegion1.a3.k62.5">New_Applications_Pathways[[#Headers],[Eligibility Month]]</definedName>
    <definedName name="TitleRegion1.a3.r62.7">MAGI_Redeterminations[[#Headers],[Eligibility Month]]</definedName>
    <definedName name="TitleRegion1.a3.r62.8">NonMAGI_Redeterminations[[#Headers],[Eligibility Month]]</definedName>
    <definedName name="TitleRegion1.a3.r62.9">Redeterminations_Total[[#Headers],[Eligibility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2" i="14" l="1"/>
  <c r="L61" i="14"/>
  <c r="L60" i="14"/>
  <c r="L59" i="14"/>
  <c r="L58" i="14"/>
  <c r="L57" i="14"/>
  <c r="L56" i="14"/>
  <c r="L55" i="14"/>
  <c r="L54" i="14"/>
  <c r="L53" i="14"/>
  <c r="L52" i="14"/>
  <c r="L51" i="14"/>
  <c r="L50" i="14"/>
  <c r="L49" i="14"/>
  <c r="L48" i="14"/>
  <c r="L47" i="14"/>
  <c r="L46" i="14"/>
  <c r="L45" i="14"/>
  <c r="L44" i="14"/>
  <c r="L43" i="14"/>
  <c r="L42" i="14"/>
  <c r="L41" i="14"/>
  <c r="L40" i="14"/>
  <c r="L39" i="14"/>
  <c r="L38" i="14"/>
  <c r="L37" i="14"/>
  <c r="L36" i="14"/>
  <c r="L35" i="14"/>
  <c r="L34" i="14"/>
  <c r="L33" i="14"/>
  <c r="L32" i="14"/>
  <c r="L31" i="14"/>
  <c r="L30" i="14"/>
  <c r="L29" i="14"/>
  <c r="L28" i="14"/>
  <c r="L27" i="14"/>
  <c r="L26" i="14"/>
  <c r="L25" i="14"/>
  <c r="L24" i="14"/>
  <c r="L23" i="14"/>
  <c r="L22" i="14"/>
  <c r="L21" i="14"/>
  <c r="L20" i="14"/>
  <c r="L19" i="14"/>
  <c r="L18" i="14"/>
  <c r="L17" i="14"/>
  <c r="L16" i="14"/>
  <c r="L15" i="14"/>
  <c r="L14" i="14"/>
  <c r="L13" i="14"/>
  <c r="L12" i="14"/>
  <c r="L11" i="14"/>
  <c r="L10" i="14"/>
  <c r="L9" i="14"/>
  <c r="L8" i="14"/>
  <c r="L7" i="14"/>
  <c r="L6" i="14"/>
  <c r="L5" i="14"/>
  <c r="L4" i="14"/>
  <c r="H62" i="13"/>
  <c r="H61" i="13"/>
  <c r="H60" i="13"/>
  <c r="H59" i="13"/>
  <c r="H58" i="13"/>
  <c r="I58" i="13" s="1"/>
  <c r="H57" i="13"/>
  <c r="H56" i="13"/>
  <c r="H55" i="13"/>
  <c r="H54" i="13"/>
  <c r="H53" i="13"/>
  <c r="H52" i="13"/>
  <c r="H51" i="13"/>
  <c r="H50" i="13"/>
  <c r="I50" i="13" s="1"/>
  <c r="H49" i="13"/>
  <c r="H48" i="13"/>
  <c r="H47" i="13"/>
  <c r="H46" i="13"/>
  <c r="H45" i="13"/>
  <c r="H44" i="13"/>
  <c r="H43" i="13"/>
  <c r="H42" i="13"/>
  <c r="I42" i="13" s="1"/>
  <c r="H41" i="13"/>
  <c r="H40" i="13"/>
  <c r="H39" i="13"/>
  <c r="H38" i="13"/>
  <c r="H37" i="13"/>
  <c r="H36" i="13"/>
  <c r="H35" i="13"/>
  <c r="H34" i="13"/>
  <c r="I34" i="13" s="1"/>
  <c r="H33" i="13"/>
  <c r="H32" i="13"/>
  <c r="H31" i="13"/>
  <c r="H30" i="13"/>
  <c r="H29" i="13"/>
  <c r="H28" i="13"/>
  <c r="H27" i="13"/>
  <c r="H26" i="13"/>
  <c r="I26" i="13" s="1"/>
  <c r="H25" i="13"/>
  <c r="H24" i="13"/>
  <c r="H23" i="13"/>
  <c r="H22" i="13"/>
  <c r="H21" i="13"/>
  <c r="H20" i="13"/>
  <c r="H19" i="13"/>
  <c r="H18" i="13"/>
  <c r="I18" i="13" s="1"/>
  <c r="H17" i="13"/>
  <c r="H16" i="13"/>
  <c r="H15" i="13"/>
  <c r="H14" i="13"/>
  <c r="H13" i="13"/>
  <c r="H12" i="13"/>
  <c r="H11" i="13"/>
  <c r="H10" i="13"/>
  <c r="I10" i="13" s="1"/>
  <c r="H9" i="13"/>
  <c r="H8" i="13"/>
  <c r="H7" i="13"/>
  <c r="H6" i="13"/>
  <c r="H5" i="13"/>
  <c r="H4" i="13"/>
  <c r="H62" i="12"/>
  <c r="H61" i="12"/>
  <c r="H60" i="12"/>
  <c r="H59" i="12"/>
  <c r="H58" i="12"/>
  <c r="H57" i="12"/>
  <c r="H56" i="12"/>
  <c r="H55" i="12"/>
  <c r="H54" i="12"/>
  <c r="H53" i="12"/>
  <c r="H52" i="12"/>
  <c r="H51" i="12"/>
  <c r="H50" i="12"/>
  <c r="H49" i="12"/>
  <c r="H48" i="12"/>
  <c r="H47" i="12"/>
  <c r="H46" i="12"/>
  <c r="H45" i="12"/>
  <c r="H44" i="12"/>
  <c r="H43" i="12"/>
  <c r="H42" i="12"/>
  <c r="H41" i="12"/>
  <c r="H40" i="12"/>
  <c r="H39" i="12"/>
  <c r="H38" i="12"/>
  <c r="H37" i="12"/>
  <c r="H36" i="12"/>
  <c r="H35" i="12"/>
  <c r="H34" i="12"/>
  <c r="H33" i="12"/>
  <c r="H32" i="12"/>
  <c r="H31" i="12"/>
  <c r="H30" i="12"/>
  <c r="H29" i="12"/>
  <c r="H28" i="12"/>
  <c r="H27" i="12"/>
  <c r="H26" i="12"/>
  <c r="H25" i="12"/>
  <c r="H24" i="12"/>
  <c r="I24" i="12" s="1"/>
  <c r="H23" i="12"/>
  <c r="H22" i="12"/>
  <c r="H21" i="12"/>
  <c r="H20" i="12"/>
  <c r="H19" i="12"/>
  <c r="H18" i="12"/>
  <c r="H17" i="12"/>
  <c r="H16" i="12"/>
  <c r="I16" i="12" s="1"/>
  <c r="H15" i="12"/>
  <c r="H14" i="12"/>
  <c r="H13" i="12"/>
  <c r="H12" i="12"/>
  <c r="H11" i="12"/>
  <c r="I11" i="12" s="1"/>
  <c r="H10" i="12"/>
  <c r="H9" i="12"/>
  <c r="H8" i="12"/>
  <c r="I8" i="12" s="1"/>
  <c r="H7" i="12"/>
  <c r="H6" i="12"/>
  <c r="H5" i="12"/>
  <c r="H4" i="12"/>
  <c r="I10" i="12" l="1"/>
  <c r="I18" i="12"/>
  <c r="I26" i="12"/>
  <c r="I34" i="12"/>
  <c r="I42" i="12"/>
  <c r="I50" i="12"/>
  <c r="I58" i="12"/>
  <c r="I5" i="13"/>
  <c r="I13" i="13"/>
  <c r="I32" i="12"/>
  <c r="I40" i="12"/>
  <c r="I48" i="12"/>
  <c r="I56" i="12"/>
  <c r="I8" i="13"/>
  <c r="I16" i="13"/>
  <c r="I24" i="13"/>
  <c r="I32" i="13"/>
  <c r="I40" i="13"/>
  <c r="I48" i="13"/>
  <c r="I56" i="13"/>
  <c r="E1" i="5"/>
  <c r="F1" i="5"/>
  <c r="G1" i="5"/>
  <c r="H1" i="5"/>
  <c r="I7" i="12"/>
  <c r="I15" i="12"/>
  <c r="I23" i="12"/>
  <c r="I31" i="12"/>
  <c r="I39" i="12"/>
  <c r="I47" i="12"/>
  <c r="I55" i="12"/>
  <c r="I7" i="13"/>
  <c r="I15" i="13"/>
  <c r="I23" i="13"/>
  <c r="I31" i="13"/>
  <c r="I39" i="13"/>
  <c r="I47" i="13"/>
  <c r="I55" i="13"/>
  <c r="L12" i="5"/>
  <c r="L20" i="5"/>
  <c r="L28" i="5"/>
  <c r="L36" i="5"/>
  <c r="L44" i="5"/>
  <c r="L4" i="5"/>
  <c r="L11" i="5"/>
  <c r="L19" i="5"/>
  <c r="I4" i="12"/>
  <c r="I12" i="12"/>
  <c r="I20" i="12"/>
  <c r="I28" i="12"/>
  <c r="I36" i="12"/>
  <c r="I44" i="12"/>
  <c r="I52" i="12"/>
  <c r="I60" i="12"/>
  <c r="I4" i="13"/>
  <c r="I12" i="13"/>
  <c r="I20" i="13"/>
  <c r="I28" i="13"/>
  <c r="I36" i="13"/>
  <c r="I44" i="13"/>
  <c r="I52" i="13"/>
  <c r="I60" i="13"/>
  <c r="I1" i="5"/>
  <c r="L27" i="5"/>
  <c r="L35" i="5"/>
  <c r="L43" i="5"/>
  <c r="L51" i="5"/>
  <c r="L59" i="5"/>
  <c r="I19" i="12"/>
  <c r="I27" i="12"/>
  <c r="I35" i="12"/>
  <c r="I43" i="12"/>
  <c r="I51" i="12"/>
  <c r="I59" i="12"/>
  <c r="I11" i="13"/>
  <c r="I19" i="13"/>
  <c r="I27" i="13"/>
  <c r="I35" i="13"/>
  <c r="I43" i="13"/>
  <c r="I51" i="13"/>
  <c r="I59" i="13"/>
  <c r="L32" i="5"/>
  <c r="L40" i="5"/>
  <c r="L48" i="5"/>
  <c r="L56" i="5"/>
  <c r="L5" i="5"/>
  <c r="L13" i="5"/>
  <c r="L21" i="5"/>
  <c r="L29" i="5"/>
  <c r="L37" i="5"/>
  <c r="L45" i="5"/>
  <c r="L53" i="5"/>
  <c r="L61" i="5"/>
  <c r="L52" i="5"/>
  <c r="L60" i="5"/>
  <c r="M7" i="14"/>
  <c r="M11" i="14"/>
  <c r="M15" i="14"/>
  <c r="M19" i="14"/>
  <c r="M23" i="14"/>
  <c r="M27" i="14"/>
  <c r="M31" i="14"/>
  <c r="M35" i="14"/>
  <c r="M39" i="14"/>
  <c r="M43" i="14"/>
  <c r="M47" i="14"/>
  <c r="M51" i="14"/>
  <c r="M55" i="14"/>
  <c r="M59" i="14"/>
  <c r="L10" i="5"/>
  <c r="L18" i="5"/>
  <c r="L26" i="5"/>
  <c r="L34" i="5"/>
  <c r="L42" i="5"/>
  <c r="L50" i="5"/>
  <c r="L58" i="5"/>
  <c r="M6" i="14"/>
  <c r="M10" i="14"/>
  <c r="M14" i="14"/>
  <c r="M18" i="14"/>
  <c r="M22" i="14"/>
  <c r="M26" i="14"/>
  <c r="M30" i="14"/>
  <c r="M34" i="14"/>
  <c r="M38" i="14"/>
  <c r="M42" i="14"/>
  <c r="M46" i="14"/>
  <c r="M50" i="14"/>
  <c r="M54" i="14"/>
  <c r="M58" i="14"/>
  <c r="M62" i="14"/>
  <c r="L9" i="5"/>
  <c r="L17" i="5"/>
  <c r="L25" i="5"/>
  <c r="L33" i="5"/>
  <c r="L41" i="5"/>
  <c r="L49" i="5"/>
  <c r="L57" i="5"/>
  <c r="I6" i="12"/>
  <c r="I14" i="12"/>
  <c r="I22" i="12"/>
  <c r="I30" i="12"/>
  <c r="I38" i="12"/>
  <c r="I46" i="12"/>
  <c r="I54" i="12"/>
  <c r="I62" i="12"/>
  <c r="I6" i="13"/>
  <c r="I14" i="13"/>
  <c r="I22" i="13"/>
  <c r="I30" i="13"/>
  <c r="I38" i="13"/>
  <c r="I46" i="13"/>
  <c r="I54" i="13"/>
  <c r="I62" i="13"/>
  <c r="L8" i="5"/>
  <c r="L16" i="5"/>
  <c r="L24" i="5"/>
  <c r="M5" i="14"/>
  <c r="M9" i="14"/>
  <c r="M13" i="14"/>
  <c r="M17" i="14"/>
  <c r="M21" i="14"/>
  <c r="M25" i="14"/>
  <c r="M29" i="14"/>
  <c r="M33" i="14"/>
  <c r="M37" i="14"/>
  <c r="M41" i="14"/>
  <c r="M45" i="14"/>
  <c r="M49" i="14"/>
  <c r="M53" i="14"/>
  <c r="M57" i="14"/>
  <c r="M61" i="14"/>
  <c r="L7" i="5"/>
  <c r="L15" i="5"/>
  <c r="L23" i="5"/>
  <c r="L31" i="5"/>
  <c r="L39" i="5"/>
  <c r="L47" i="5"/>
  <c r="L55" i="5"/>
  <c r="I5" i="12"/>
  <c r="I9" i="12"/>
  <c r="I13" i="12"/>
  <c r="I17" i="12"/>
  <c r="I21" i="12"/>
  <c r="I25" i="12"/>
  <c r="I29" i="12"/>
  <c r="I33" i="12"/>
  <c r="I37" i="12"/>
  <c r="I41" i="12"/>
  <c r="I45" i="12"/>
  <c r="I49" i="12"/>
  <c r="I53" i="12"/>
  <c r="I57" i="12"/>
  <c r="I61" i="12"/>
  <c r="I9" i="13"/>
  <c r="I17" i="13"/>
  <c r="I21" i="13"/>
  <c r="I25" i="13"/>
  <c r="I29" i="13"/>
  <c r="I33" i="13"/>
  <c r="I37" i="13"/>
  <c r="I41" i="13"/>
  <c r="I45" i="13"/>
  <c r="I49" i="13"/>
  <c r="I53" i="13"/>
  <c r="I57" i="13"/>
  <c r="I61" i="13"/>
  <c r="L6" i="5"/>
  <c r="L14" i="5"/>
  <c r="L22" i="5"/>
  <c r="L30" i="5"/>
  <c r="L38" i="5"/>
  <c r="L46" i="5"/>
  <c r="L54" i="5"/>
  <c r="L62" i="5"/>
  <c r="M4" i="14"/>
  <c r="M8" i="14"/>
  <c r="M12" i="14"/>
  <c r="M16" i="14"/>
  <c r="M20" i="14"/>
  <c r="M24" i="14"/>
  <c r="M28" i="14"/>
  <c r="M32" i="14"/>
  <c r="M36" i="14"/>
  <c r="M40" i="14"/>
  <c r="M44" i="14"/>
  <c r="M48" i="14"/>
  <c r="M52" i="14"/>
  <c r="M56" i="14"/>
  <c r="M60" i="14"/>
</calcChain>
</file>

<file path=xl/sharedStrings.xml><?xml version="1.0" encoding="utf-8"?>
<sst xmlns="http://schemas.openxmlformats.org/spreadsheetml/2006/main" count="6832" uniqueCount="189">
  <si>
    <t>Eligibility Month</t>
  </si>
  <si>
    <t>Count</t>
  </si>
  <si>
    <t>Annotation Code</t>
  </si>
  <si>
    <t>Count Annotation Description</t>
  </si>
  <si>
    <t>Alameda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</si>
  <si>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</si>
  <si>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</si>
  <si>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</si>
  <si>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</si>
  <si>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</si>
  <si>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</si>
  <si>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</si>
  <si>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</si>
  <si>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</si>
  <si>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</si>
  <si>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</si>
  <si>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</si>
  <si>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</si>
  <si>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</si>
  <si>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</si>
  <si>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</si>
  <si>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</si>
  <si>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</si>
  <si>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</si>
  <si>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</si>
  <si>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</si>
  <si>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</si>
  <si>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</si>
  <si>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</si>
  <si>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</si>
  <si>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</si>
  <si>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</si>
  <si>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</si>
  <si>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</si>
  <si>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</si>
  <si>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</si>
  <si>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</si>
  <si>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</si>
  <si>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</si>
  <si>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</si>
  <si>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</si>
  <si>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</si>
  <si>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</si>
  <si>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</si>
  <si>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</si>
  <si>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</si>
  <si>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</si>
  <si>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</si>
  <si>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</si>
  <si>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</si>
  <si>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</si>
  <si>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</si>
  <si>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</si>
  <si>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</si>
  <si>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</si>
  <si>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</si>
  <si>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</si>
  <si>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</si>
  <si>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</si>
  <si>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</si>
  <si>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</si>
  <si>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</si>
  <si>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</si>
  <si>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Newly Enrolled</t>
  </si>
  <si>
    <t>Top 7 Ethnicity (when available)</t>
  </si>
  <si>
    <t>Not Reported</t>
  </si>
  <si>
    <t>Other</t>
  </si>
  <si>
    <t>Vietnamese</t>
  </si>
  <si>
    <t>Top 4 Written Language</t>
  </si>
  <si>
    <t>English</t>
  </si>
  <si>
    <t>Spanish</t>
  </si>
  <si>
    <t>Other Non-English</t>
  </si>
  <si>
    <t>Punjabi</t>
  </si>
  <si>
    <t>Russian</t>
  </si>
  <si>
    <t>Arabic</t>
  </si>
  <si>
    <t>Additional Written Languages</t>
  </si>
  <si>
    <t>Age Group</t>
  </si>
  <si>
    <t>Gender</t>
  </si>
  <si>
    <t>0 to 1</t>
  </si>
  <si>
    <t>Female</t>
  </si>
  <si>
    <t>Male</t>
  </si>
  <si>
    <t>19 to 64</t>
  </si>
  <si>
    <t>2 to 6</t>
  </si>
  <si>
    <t>65+</t>
  </si>
  <si>
    <t>7 to 18</t>
  </si>
  <si>
    <t>Snapshot of New Application Submission Pathways</t>
  </si>
  <si>
    <t>Online</t>
  </si>
  <si>
    <t>Mail</t>
  </si>
  <si>
    <t>In-Person</t>
  </si>
  <si>
    <t>Phone</t>
  </si>
  <si>
    <t>Snapshot of New Application Processing</t>
  </si>
  <si>
    <t>MAGI Redetermination Processing</t>
  </si>
  <si>
    <t>Non-MAGI Redetermination Processing</t>
  </si>
  <si>
    <t>Redetermination Processing Total</t>
  </si>
  <si>
    <t>Percent Returned Packet and Renewed via Ex Parte</t>
  </si>
  <si>
    <t>Monthly Redetermination Processing</t>
  </si>
  <si>
    <t>MAGI Discontinuance Reasons</t>
  </si>
  <si>
    <t>Procedural</t>
  </si>
  <si>
    <t>Excess Income</t>
  </si>
  <si>
    <t>Other Reasons</t>
  </si>
  <si>
    <t>Non-MAGI Discontinuance Reasons</t>
  </si>
  <si>
    <t>Excess Property</t>
  </si>
  <si>
    <t>Total Discontinuance Reasons</t>
  </si>
  <si>
    <t>Deceased</t>
  </si>
  <si>
    <r>
      <rPr>
        <b/>
        <sz val="18"/>
        <color rgb="FF000000"/>
        <rFont val="Segoe UI"/>
        <family val="2"/>
      </rPr>
      <t>Medi-Cal Total Enrollment</t>
    </r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</si>
  <si>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</si>
  <si>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r>
      <rPr>
        <b/>
        <sz val="12"/>
        <color rgb="FF000000"/>
        <rFont val="Segoe UI"/>
        <family val="2"/>
      </rPr>
      <t>DataSource(s): Medi-Cal Programs Only. Source: Statewide Automated Welfare System (SAWS)</t>
    </r>
  </si>
  <si>
    <r>
      <rPr>
        <b/>
        <sz val="12"/>
        <color rgb="FF000000"/>
        <rFont val="Segoe UI"/>
        <family val="2"/>
      </rPr>
      <t>DataSource(s): Medi-Cal Programs Only. Source: Statewide Automated Welfare System (SAWS) &amp; DHCS ManagementInformation System/Decision Support System (MIS/DSS)</t>
    </r>
  </si>
  <si>
    <r>
      <rPr>
        <b/>
        <sz val="12"/>
        <color rgb="FF000000"/>
        <rFont val="Segoe UI"/>
        <family val="2"/>
      </rPr>
      <t>*Age Groups or Genders not represented is indicative of no data for the reporting month.</t>
    </r>
  </si>
  <si>
    <t>County Application Pathway</t>
  </si>
  <si>
    <t>Covered California</t>
  </si>
  <si>
    <t>Eligible for Coverage</t>
  </si>
  <si>
    <t>Ineligible for Coverage</t>
  </si>
  <si>
    <t>Total Pending Applications</t>
  </si>
  <si>
    <t>Hispanic</t>
  </si>
  <si>
    <t>White</t>
  </si>
  <si>
    <t>Chinese</t>
  </si>
  <si>
    <t>Black</t>
  </si>
  <si>
    <t>Asian Indian</t>
  </si>
  <si>
    <t>Alaskan Native or American Indian</t>
  </si>
  <si>
    <t>Other Asian or Pacific Islander</t>
  </si>
  <si>
    <t>Filipino</t>
  </si>
  <si>
    <t>Additional Ethnicities</t>
  </si>
  <si>
    <t>County</t>
  </si>
  <si>
    <t>Continued in Medi-Cal</t>
  </si>
  <si>
    <t>California Residency</t>
  </si>
  <si>
    <t>Voluntary Withdrawal</t>
  </si>
  <si>
    <t>Unknown</t>
  </si>
  <si>
    <t>MAGI Redeterminations Due</t>
  </si>
  <si>
    <t>MAGI Redeterminations Completed</t>
  </si>
  <si>
    <t>MAGI Redeterminations Completed Percentage</t>
  </si>
  <si>
    <t>MAGI of Completed, Total Redeterminations Continued in Coverage</t>
  </si>
  <si>
    <t>MAGI Renewed Via Ex-Parte Total Count</t>
  </si>
  <si>
    <t>MAGI Renewed Via Ex-Parte Total Percentage</t>
  </si>
  <si>
    <t>MAGI Renewed via Auto Ex-Parte Count</t>
  </si>
  <si>
    <t>MAGI Renewed Via Auto Ex-Parte Percentage</t>
  </si>
  <si>
    <t>MAGI Renewed Via Manual Ex-Parte Count</t>
  </si>
  <si>
    <t>MAGI Renewed Via Manual Ex-Parte Percentage</t>
  </si>
  <si>
    <t>MAGI Of Completed,Total Redeterminations Discontinued Count</t>
  </si>
  <si>
    <t>MAGI Of Completed,Total Redeterminations Discontinued Percentage</t>
  </si>
  <si>
    <t>MAGI Renewals In Process Count</t>
  </si>
  <si>
    <t>MAGI Renewals In Process Percentage</t>
  </si>
  <si>
    <t>Non-MAGI Redeterminations Due</t>
  </si>
  <si>
    <t>Non-MAGI Redeterminations Completed</t>
  </si>
  <si>
    <t>Non-MAGI Redeterminations Completed Percentage</t>
  </si>
  <si>
    <t>Non-MAGI of Completed, Total Redeterminations Continued in Coverage</t>
  </si>
  <si>
    <t>Non-MAGI Renewed Via Ex-Parte Total</t>
  </si>
  <si>
    <t>Non-MAGI Renewed Via Ex-Parte Total Percentage</t>
  </si>
  <si>
    <t>Non-MAGI Renewed via Auto Ex-Parte Count</t>
  </si>
  <si>
    <t>Non-MAGI Renewed Via Auto Ex-Parte Percentage</t>
  </si>
  <si>
    <t>Non-MAGI Renewed Via Manual Ex-Parte Count</t>
  </si>
  <si>
    <t>Non-MAGI Renewed Via Manual Ex-Parte Percentage</t>
  </si>
  <si>
    <t>Non-MAGI Of Completed,Total Redeterminations Discontinued Count</t>
  </si>
  <si>
    <t>Non-MAGI Of Completed,Total Redeterminations Discontinued Percentage</t>
  </si>
  <si>
    <t>Non-MAGI Renewals In Process Count</t>
  </si>
  <si>
    <t>Non-MAGI Renewals In Process Percentage</t>
  </si>
  <si>
    <t>Redeterminations Due</t>
  </si>
  <si>
    <t>Redeterminations Completed</t>
  </si>
  <si>
    <t>Redeterminations Completed Percentage</t>
  </si>
  <si>
    <t>Total Redeterminations Continued in Coverage</t>
  </si>
  <si>
    <t>Renewed Via Ex-Parte Total Count</t>
  </si>
  <si>
    <t>Renewed Via Ex-Parte Total Percentage</t>
  </si>
  <si>
    <t>Renewed via Auto Ex-Parte Count</t>
  </si>
  <si>
    <t>Renewed Via Auto Ex-Parte Percentage</t>
  </si>
  <si>
    <t>Renewed Via Manual Ex-Parte Count</t>
  </si>
  <si>
    <t>Renewed Via Manual Ex-Parte Percentage</t>
  </si>
  <si>
    <t>Total Redeterminations Discontinued Count</t>
  </si>
  <si>
    <t>Total Redeterminations Discontinued Percentage</t>
  </si>
  <si>
    <t>Renewals In Process Count</t>
  </si>
  <si>
    <t>Renewals In Process Percentage</t>
  </si>
  <si>
    <t>MAGI % Returned Packet and Renewed via Ex Parte</t>
  </si>
  <si>
    <t>Non-MAGI % Returned Packet and Renewed via Ex Parte</t>
  </si>
  <si>
    <t>All % Returned Packet and Renewed via Ex Parte</t>
  </si>
  <si>
    <t>Renewed Via Ex-Parte Total</t>
  </si>
  <si>
    <t>Hmong</t>
  </si>
  <si>
    <t>Cantonese</t>
  </si>
  <si>
    <t>Press tab to move to input areas, press enter to move to next row</t>
  </si>
  <si>
    <t>Farsi</t>
  </si>
  <si>
    <t>Other Chinese Languages</t>
  </si>
  <si>
    <t>Armenian</t>
  </si>
  <si>
    <t>Ukrainian</t>
  </si>
  <si>
    <t>Korean</t>
  </si>
  <si>
    <t/>
  </si>
  <si>
    <t>Hawaiian</t>
  </si>
  <si>
    <t>Mandarin</t>
  </si>
  <si>
    <t>Laotian</t>
  </si>
  <si>
    <t>November 2024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</si>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</sst>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########0"/>
    <numFmt numFmtId="165" formatCode="#,###,###,##0"/>
    <numFmt numFmtId="166" formatCode="0.0%"/>
    <numFmt numFmtId="167" formatCode="mmmm\ yyyy"/>
  </numFmts>
  <fonts count="11" x14ac:knownFonts="1">
    <font>
      <sz val="9.5"/>
      <color rgb="FF000000"/>
      <name val="Arial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9.5"/>
      <color rgb="FF000000"/>
      <name val="Arial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b/>
      <sz val="12"/>
      <color theme="0"/>
      <name val="Segoe UI"/>
      <family val="2"/>
    </font>
    <font>
      <sz val="9.5"/>
      <color rgb="FF000000"/>
      <name val="Arial"/>
      <family val="2"/>
    </font>
    <font>
      <sz val="12"/>
      <color theme="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 style="thin">
        <color rgb="FFB0B7BB"/>
      </top>
      <bottom/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5">
    <xf numFmtId="0" fontId="0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</cellStyleXfs>
  <cellXfs count="96">
    <xf numFmtId="0" fontId="0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3" fontId="7" fillId="2" borderId="0" xfId="0" applyNumberFormat="1" applyFont="1" applyFill="1" applyBorder="1" applyAlignment="1">
      <alignment horizontal="left"/>
    </xf>
    <xf numFmtId="3" fontId="3" fillId="2" borderId="0" xfId="0" applyNumberFormat="1" applyFont="1" applyFill="1" applyBorder="1" applyAlignment="1">
      <alignment horizontal="left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 wrapText="1"/>
    </xf>
    <xf numFmtId="37" fontId="3" fillId="2" borderId="0" xfId="2" applyNumberFormat="1" applyFont="1" applyFill="1" applyBorder="1" applyAlignment="1">
      <alignment horizontal="left"/>
    </xf>
    <xf numFmtId="37" fontId="7" fillId="2" borderId="0" xfId="2" applyNumberFormat="1" applyFont="1" applyFill="1" applyBorder="1" applyAlignment="1">
      <alignment horizontal="left"/>
    </xf>
    <xf numFmtId="166" fontId="3" fillId="2" borderId="0" xfId="1" applyNumberFormat="1" applyFont="1" applyFill="1" applyBorder="1" applyAlignment="1">
      <alignment horizontal="left"/>
    </xf>
    <xf numFmtId="166" fontId="7" fillId="2" borderId="0" xfId="1" applyNumberFormat="1" applyFont="1" applyFill="1" applyBorder="1" applyAlignment="1">
      <alignment horizontal="left"/>
    </xf>
    <xf numFmtId="0" fontId="10" fillId="2" borderId="0" xfId="0" applyFont="1" applyFill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2" fillId="2" borderId="0" xfId="0" applyFont="1" applyFill="1" applyBorder="1" applyAlignment="1" applyProtection="1">
      <alignment horizontal="left"/>
      <protection locked="0"/>
    </xf>
    <xf numFmtId="2" fontId="7" fillId="2" borderId="0" xfId="0" applyNumberFormat="1" applyFont="1" applyFill="1" applyBorder="1" applyAlignment="1">
      <alignment horizontal="left"/>
    </xf>
    <xf numFmtId="2" fontId="3" fillId="2" borderId="0" xfId="0" applyNumberFormat="1" applyFont="1" applyFill="1" applyBorder="1" applyAlignment="1">
      <alignment horizontal="left"/>
    </xf>
    <xf numFmtId="2" fontId="7" fillId="2" borderId="0" xfId="0" applyNumberFormat="1" applyFont="1" applyFill="1" applyBorder="1" applyAlignment="1">
      <alignment horizontal="right"/>
    </xf>
    <xf numFmtId="2" fontId="3" fillId="2" borderId="0" xfId="0" applyNumberFormat="1" applyFont="1" applyFill="1" applyBorder="1" applyAlignment="1">
      <alignment horizontal="right"/>
    </xf>
    <xf numFmtId="1" fontId="7" fillId="2" borderId="0" xfId="0" applyNumberFormat="1" applyFont="1" applyFill="1" applyBorder="1" applyAlignment="1">
      <alignment horizontal="right"/>
    </xf>
    <xf numFmtId="1" fontId="3" fillId="2" borderId="0" xfId="0" applyNumberFormat="1" applyFont="1" applyFill="1" applyBorder="1" applyAlignment="1">
      <alignment horizontal="right"/>
    </xf>
    <xf numFmtId="1" fontId="8" fillId="4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7" fillId="3" borderId="2" xfId="0" applyFont="1" applyFill="1" applyBorder="1" applyAlignment="1" applyProtection="1">
      <alignment horizontal="left"/>
      <protection locked="0"/>
    </xf>
    <xf numFmtId="3" fontId="7" fillId="3" borderId="2" xfId="0" applyNumberFormat="1" applyFont="1" applyFill="1" applyBorder="1" applyAlignment="1" applyProtection="1">
      <alignment horizontal="right"/>
      <protection locked="0"/>
    </xf>
    <xf numFmtId="0" fontId="7" fillId="3" borderId="2" xfId="0" applyFont="1" applyFill="1" applyBorder="1" applyAlignment="1" applyProtection="1">
      <alignment horizontal="center"/>
      <protection locked="0"/>
    </xf>
    <xf numFmtId="0" fontId="8" fillId="4" borderId="4" xfId="0" applyFont="1" applyFill="1" applyBorder="1" applyAlignment="1" applyProtection="1">
      <alignment horizontal="center"/>
      <protection locked="0"/>
    </xf>
    <xf numFmtId="3" fontId="8" fillId="4" borderId="4" xfId="0" applyNumberFormat="1" applyFont="1" applyFill="1" applyBorder="1" applyAlignment="1" applyProtection="1">
      <alignment horizontal="center"/>
      <protection locked="0"/>
    </xf>
    <xf numFmtId="2" fontId="8" fillId="4" borderId="4" xfId="0" applyNumberFormat="1" applyFont="1" applyFill="1" applyBorder="1" applyAlignment="1" applyProtection="1">
      <alignment horizontal="center"/>
      <protection locked="0"/>
    </xf>
    <xf numFmtId="0" fontId="6" fillId="3" borderId="5" xfId="0" applyFont="1" applyFill="1" applyBorder="1" applyAlignment="1" applyProtection="1">
      <alignment horizontal="left"/>
      <protection locked="0"/>
    </xf>
    <xf numFmtId="3" fontId="6" fillId="3" borderId="5" xfId="0" applyNumberFormat="1" applyFont="1" applyFill="1" applyBorder="1" applyAlignment="1" applyProtection="1">
      <alignment horizontal="right"/>
      <protection locked="0"/>
    </xf>
    <xf numFmtId="0" fontId="7" fillId="3" borderId="5" xfId="0" applyFont="1" applyFill="1" applyBorder="1" applyAlignment="1" applyProtection="1">
      <alignment horizontal="center"/>
      <protection locked="0"/>
    </xf>
    <xf numFmtId="2" fontId="7" fillId="3" borderId="2" xfId="0" applyNumberFormat="1" applyFont="1" applyFill="1" applyBorder="1" applyAlignment="1" applyProtection="1">
      <alignment horizontal="center"/>
    </xf>
    <xf numFmtId="0" fontId="7" fillId="3" borderId="2" xfId="0" applyFont="1" applyFill="1" applyBorder="1" applyAlignment="1" applyProtection="1">
      <alignment horizontal="center"/>
    </xf>
    <xf numFmtId="2" fontId="6" fillId="3" borderId="5" xfId="0" applyNumberFormat="1" applyFont="1" applyFill="1" applyBorder="1" applyAlignment="1" applyProtection="1">
      <alignment horizontal="center"/>
    </xf>
    <xf numFmtId="0" fontId="7" fillId="3" borderId="5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left"/>
      <protection locked="0"/>
    </xf>
    <xf numFmtId="1" fontId="7" fillId="3" borderId="2" xfId="0" applyNumberFormat="1" applyFont="1" applyFill="1" applyBorder="1" applyAlignment="1" applyProtection="1">
      <alignment horizontal="right"/>
      <protection locked="0"/>
    </xf>
    <xf numFmtId="0" fontId="7" fillId="3" borderId="2" xfId="0" applyNumberFormat="1" applyFont="1" applyFill="1" applyBorder="1" applyAlignment="1" applyProtection="1">
      <alignment horizontal="right"/>
      <protection locked="0"/>
    </xf>
    <xf numFmtId="1" fontId="8" fillId="4" borderId="4" xfId="0" applyNumberFormat="1" applyFont="1" applyFill="1" applyBorder="1" applyAlignment="1" applyProtection="1">
      <alignment horizontal="center"/>
      <protection locked="0"/>
    </xf>
    <xf numFmtId="0" fontId="7" fillId="3" borderId="5" xfId="0" applyFont="1" applyFill="1" applyBorder="1" applyAlignment="1" applyProtection="1">
      <alignment horizontal="left"/>
      <protection locked="0"/>
    </xf>
    <xf numFmtId="3" fontId="7" fillId="3" borderId="5" xfId="0" applyNumberFormat="1" applyFont="1" applyFill="1" applyBorder="1" applyAlignment="1" applyProtection="1">
      <alignment horizontal="right"/>
      <protection locked="0"/>
    </xf>
    <xf numFmtId="3" fontId="7" fillId="3" borderId="2" xfId="0" applyNumberFormat="1" applyFont="1" applyFill="1" applyBorder="1" applyAlignment="1" applyProtection="1">
      <alignment horizontal="right"/>
    </xf>
    <xf numFmtId="1" fontId="7" fillId="3" borderId="2" xfId="0" applyNumberFormat="1" applyFont="1" applyFill="1" applyBorder="1" applyAlignment="1" applyProtection="1">
      <alignment horizontal="right"/>
    </xf>
    <xf numFmtId="1" fontId="7" fillId="3" borderId="5" xfId="0" applyNumberFormat="1" applyFont="1" applyFill="1" applyBorder="1" applyAlignment="1" applyProtection="1">
      <alignment horizontal="right"/>
    </xf>
    <xf numFmtId="37" fontId="7" fillId="3" borderId="2" xfId="2" applyNumberFormat="1" applyFont="1" applyFill="1" applyBorder="1" applyAlignment="1" applyProtection="1">
      <alignment horizontal="right"/>
      <protection locked="0"/>
    </xf>
    <xf numFmtId="37" fontId="8" fillId="4" borderId="4" xfId="2" applyNumberFormat="1" applyFont="1" applyFill="1" applyBorder="1" applyAlignment="1" applyProtection="1">
      <alignment horizontal="center"/>
      <protection locked="0"/>
    </xf>
    <xf numFmtId="37" fontId="7" fillId="3" borderId="5" xfId="2" applyNumberFormat="1" applyFont="1" applyFill="1" applyBorder="1" applyAlignment="1" applyProtection="1">
      <alignment horizontal="right"/>
      <protection locked="0"/>
    </xf>
    <xf numFmtId="37" fontId="7" fillId="3" borderId="2" xfId="2" applyNumberFormat="1" applyFont="1" applyFill="1" applyBorder="1" applyAlignment="1" applyProtection="1">
      <alignment horizontal="right"/>
    </xf>
    <xf numFmtId="0" fontId="7" fillId="3" borderId="0" xfId="0" applyFont="1" applyFill="1" applyBorder="1" applyAlignment="1" applyProtection="1">
      <alignment horizontal="left"/>
      <protection locked="0"/>
    </xf>
    <xf numFmtId="3" fontId="7" fillId="3" borderId="0" xfId="0" applyNumberFormat="1" applyFont="1" applyFill="1" applyBorder="1" applyAlignment="1" applyProtection="1">
      <alignment horizontal="right"/>
      <protection locked="0"/>
    </xf>
    <xf numFmtId="1" fontId="7" fillId="3" borderId="0" xfId="0" applyNumberFormat="1" applyFont="1" applyFill="1" applyBorder="1" applyAlignment="1" applyProtection="1">
      <alignment horizontal="right"/>
    </xf>
    <xf numFmtId="0" fontId="8" fillId="4" borderId="1" xfId="0" applyFont="1" applyFill="1" applyBorder="1" applyAlignment="1" applyProtection="1">
      <alignment horizontal="center" wrapText="1"/>
      <protection locked="0"/>
    </xf>
    <xf numFmtId="0" fontId="7" fillId="3" borderId="2" xfId="0" applyFont="1" applyFill="1" applyBorder="1" applyAlignment="1" applyProtection="1">
      <alignment horizontal="left" wrapText="1"/>
      <protection locked="0"/>
    </xf>
    <xf numFmtId="0" fontId="8" fillId="4" borderId="4" xfId="0" applyFont="1" applyFill="1" applyBorder="1" applyAlignment="1" applyProtection="1">
      <alignment horizontal="center" wrapText="1"/>
      <protection locked="0"/>
    </xf>
    <xf numFmtId="3" fontId="8" fillId="4" borderId="4" xfId="0" applyNumberFormat="1" applyFont="1" applyFill="1" applyBorder="1" applyAlignment="1" applyProtection="1">
      <alignment horizontal="center" wrapText="1"/>
      <protection locked="0"/>
    </xf>
    <xf numFmtId="1" fontId="8" fillId="4" borderId="4" xfId="0" applyNumberFormat="1" applyFont="1" applyFill="1" applyBorder="1" applyAlignment="1" applyProtection="1">
      <alignment horizontal="center" wrapText="1"/>
      <protection locked="0"/>
    </xf>
    <xf numFmtId="1" fontId="6" fillId="3" borderId="5" xfId="0" applyNumberFormat="1" applyFont="1" applyFill="1" applyBorder="1" applyAlignment="1" applyProtection="1">
      <alignment horizontal="right"/>
      <protection locked="0"/>
    </xf>
    <xf numFmtId="1" fontId="6" fillId="3" borderId="5" xfId="0" applyNumberFormat="1" applyFont="1" applyFill="1" applyBorder="1" applyAlignment="1" applyProtection="1">
      <alignment horizontal="right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3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166" fontId="8" fillId="4" borderId="1" xfId="1" applyNumberFormat="1" applyFont="1" applyFill="1" applyBorder="1" applyAlignment="1" applyProtection="1">
      <alignment horizontal="center" vertical="center" wrapText="1"/>
      <protection locked="0"/>
    </xf>
    <xf numFmtId="1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167" fontId="7" fillId="3" borderId="2" xfId="0" applyNumberFormat="1" applyFont="1" applyFill="1" applyBorder="1" applyAlignment="1" applyProtection="1">
      <alignment horizontal="left" wrapText="1"/>
      <protection locked="0"/>
    </xf>
    <xf numFmtId="166" fontId="7" fillId="3" borderId="2" xfId="1" applyNumberFormat="1" applyFont="1" applyFill="1" applyBorder="1" applyAlignment="1" applyProtection="1">
      <alignment horizontal="right"/>
      <protection locked="0"/>
    </xf>
    <xf numFmtId="167" fontId="6" fillId="3" borderId="5" xfId="0" applyNumberFormat="1" applyFont="1" applyFill="1" applyBorder="1" applyAlignment="1" applyProtection="1">
      <alignment horizontal="left" wrapText="1"/>
      <protection locked="0"/>
    </xf>
    <xf numFmtId="166" fontId="6" fillId="3" borderId="5" xfId="1" applyNumberFormat="1" applyFont="1" applyFill="1" applyBorder="1" applyAlignment="1" applyProtection="1">
      <alignment horizontal="right"/>
      <protection locked="0"/>
    </xf>
    <xf numFmtId="166" fontId="7" fillId="3" borderId="2" xfId="1" applyNumberFormat="1" applyFont="1" applyFill="1" applyBorder="1" applyAlignment="1" applyProtection="1">
      <alignment horizontal="right"/>
    </xf>
    <xf numFmtId="2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165" fontId="7" fillId="3" borderId="2" xfId="0" applyNumberFormat="1" applyFont="1" applyFill="1" applyBorder="1" applyAlignment="1" applyProtection="1">
      <alignment horizontal="right"/>
      <protection locked="0"/>
    </xf>
    <xf numFmtId="9" fontId="7" fillId="3" borderId="2" xfId="1" applyNumberFormat="1" applyFont="1" applyFill="1" applyBorder="1" applyAlignment="1" applyProtection="1">
      <alignment horizontal="right"/>
      <protection locked="0"/>
    </xf>
    <xf numFmtId="165" fontId="6" fillId="3" borderId="5" xfId="0" applyNumberFormat="1" applyFont="1" applyFill="1" applyBorder="1" applyAlignment="1" applyProtection="1">
      <alignment horizontal="right"/>
      <protection locked="0"/>
    </xf>
    <xf numFmtId="165" fontId="7" fillId="3" borderId="2" xfId="0" applyNumberFormat="1" applyFont="1" applyFill="1" applyBorder="1" applyAlignment="1" applyProtection="1">
      <alignment horizontal="right"/>
    </xf>
    <xf numFmtId="9" fontId="7" fillId="3" borderId="2" xfId="1" applyNumberFormat="1" applyFont="1" applyFill="1" applyBorder="1" applyAlignment="1" applyProtection="1">
      <alignment horizontal="right"/>
    </xf>
    <xf numFmtId="2" fontId="7" fillId="3" borderId="2" xfId="0" applyNumberFormat="1" applyFont="1" applyFill="1" applyBorder="1" applyAlignment="1" applyProtection="1">
      <alignment horizontal="right"/>
    </xf>
    <xf numFmtId="2" fontId="6" fillId="3" borderId="5" xfId="0" applyNumberFormat="1" applyFont="1" applyFill="1" applyBorder="1" applyAlignment="1" applyProtection="1">
      <alignment horizontal="right"/>
    </xf>
    <xf numFmtId="0" fontId="8" fillId="4" borderId="3" xfId="0" applyFont="1" applyFill="1" applyBorder="1" applyAlignment="1" applyProtection="1">
      <alignment horizontal="center" vertical="center" wrapText="1"/>
      <protection locked="0"/>
    </xf>
    <xf numFmtId="1" fontId="8" fillId="4" borderId="3" xfId="0" applyNumberFormat="1" applyFont="1" applyFill="1" applyBorder="1" applyAlignment="1" applyProtection="1">
      <alignment horizontal="center" vertical="center" wrapText="1"/>
      <protection locked="0"/>
    </xf>
    <xf numFmtId="9" fontId="6" fillId="3" borderId="5" xfId="1" applyNumberFormat="1" applyFont="1" applyFill="1" applyBorder="1" applyAlignment="1" applyProtection="1">
      <alignment horizontal="right"/>
      <protection locked="0"/>
    </xf>
    <xf numFmtId="9" fontId="7" fillId="5" borderId="2" xfId="1" applyNumberFormat="1" applyFont="1" applyFill="1" applyBorder="1" applyAlignment="1" applyProtection="1">
      <alignment horizontal="right"/>
      <protection locked="0"/>
    </xf>
    <xf numFmtId="0" fontId="7" fillId="5" borderId="2" xfId="0" applyNumberFormat="1" applyFont="1" applyFill="1" applyBorder="1" applyAlignment="1" applyProtection="1">
      <alignment horizontal="right"/>
      <protection locked="0"/>
    </xf>
    <xf numFmtId="1" fontId="7" fillId="5" borderId="2" xfId="0" applyNumberFormat="1" applyFont="1" applyFill="1" applyBorder="1" applyAlignment="1" applyProtection="1">
      <alignment horizontal="right"/>
      <protection locked="0"/>
    </xf>
    <xf numFmtId="9" fontId="6" fillId="5" borderId="5" xfId="1" applyNumberFormat="1" applyFont="1" applyFill="1" applyBorder="1" applyAlignment="1" applyProtection="1">
      <alignment horizontal="right"/>
      <protection locked="0"/>
    </xf>
    <xf numFmtId="9" fontId="7" fillId="5" borderId="2" xfId="1" applyNumberFormat="1" applyFont="1" applyFill="1" applyBorder="1" applyAlignment="1" applyProtection="1">
      <alignment horizontal="right"/>
    </xf>
    <xf numFmtId="1" fontId="7" fillId="5" borderId="2" xfId="1" applyNumberFormat="1" applyFont="1" applyFill="1" applyBorder="1" applyAlignment="1" applyProtection="1">
      <alignment horizontal="right"/>
    </xf>
    <xf numFmtId="1" fontId="7" fillId="5" borderId="2" xfId="0" applyNumberFormat="1" applyFont="1" applyFill="1" applyBorder="1" applyAlignment="1" applyProtection="1">
      <alignment horizontal="right"/>
    </xf>
    <xf numFmtId="1" fontId="7" fillId="5" borderId="5" xfId="0" applyNumberFormat="1" applyFont="1" applyFill="1" applyBorder="1" applyAlignment="1" applyProtection="1">
      <alignment horizontal="right"/>
    </xf>
    <xf numFmtId="164" fontId="7" fillId="3" borderId="2" xfId="0" applyNumberFormat="1" applyFont="1" applyFill="1" applyBorder="1" applyAlignment="1" applyProtection="1">
      <alignment horizontal="right"/>
      <protection locked="0"/>
    </xf>
    <xf numFmtId="164" fontId="7" fillId="3" borderId="2" xfId="0" applyNumberFormat="1" applyFont="1" applyFill="1" applyBorder="1" applyAlignment="1" applyProtection="1">
      <alignment horizontal="right"/>
    </xf>
    <xf numFmtId="3" fontId="6" fillId="3" borderId="5" xfId="0" applyNumberFormat="1" applyFont="1" applyFill="1" applyBorder="1" applyAlignment="1" applyProtection="1">
      <alignment horizontal="right"/>
    </xf>
    <xf numFmtId="0" fontId="6" fillId="3" borderId="5" xfId="0" applyNumberFormat="1" applyFont="1" applyFill="1" applyBorder="1" applyAlignment="1" applyProtection="1">
      <alignment horizontal="right"/>
      <protection locked="0"/>
    </xf>
    <xf numFmtId="0" fontId="6" fillId="3" borderId="5" xfId="0" applyFont="1" applyFill="1" applyBorder="1" applyAlignment="1" applyProtection="1">
      <alignment horizontal="left" wrapText="1"/>
      <protection locked="0"/>
    </xf>
    <xf numFmtId="164" fontId="6" fillId="3" borderId="5" xfId="0" applyNumberFormat="1" applyFont="1" applyFill="1" applyBorder="1" applyAlignment="1" applyProtection="1">
      <alignment horizontal="right"/>
      <protection locked="0"/>
    </xf>
    <xf numFmtId="164" fontId="6" fillId="3" borderId="5" xfId="0" applyNumberFormat="1" applyFont="1" applyFill="1" applyBorder="1" applyAlignment="1" applyProtection="1">
      <alignment horizontal="right"/>
    </xf>
  </cellXfs>
  <cellStyles count="5">
    <cellStyle name="Comma" xfId="2" builtinId="3"/>
    <cellStyle name="Comma 2" xfId="4" xr:uid="{C744881E-58DF-47C6-8AD0-ED2CB324A44C}"/>
    <cellStyle name="Normal" xfId="0" builtinId="0"/>
    <cellStyle name="Normal 2" xfId="3" xr:uid="{33C2191F-D01A-4899-A5DC-05E49F7C1E34}"/>
    <cellStyle name="Percent" xfId="1" builtinId="5"/>
  </cellStyles>
  <dxfs count="212"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3" formatCode="0%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3" formatCode="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3" formatCode="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B0B7BB"/>
        </top>
        <bottom style="thin">
          <color rgb="FFC1C1C1"/>
        </bottom>
      </border>
    </dxf>
    <dxf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5" formatCode="#,##0_);\(#,##0\)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582E79C-A620-586B-53D2-F024E618C93B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1D2508E-4F1E-4413-A21C-55C25C6C7F93}" name="Total_Enrollment" displayName="Total_Enrollment" ref="A3:E62" totalsRowShown="0" headerRowDxfId="211" headerRowBorderDxfId="210" tableBorderDxfId="209" totalsRowBorderDxfId="208">
  <tableColumns count="5">
    <tableColumn id="1" xr3:uid="{5CCAD1EB-7A16-4679-9BD5-EF5961445D05}" name="Eligibility Month" dataDxfId="207"/>
    <tableColumn id="2" xr3:uid="{65DC1F20-D373-400C-B303-F3A43004D466}" name="County" dataDxfId="206"/>
    <tableColumn id="3" xr3:uid="{08D6E4C5-571B-48F6-AE00-95373FE2B270}" name="Count" dataDxfId="205"/>
    <tableColumn id="4" xr3:uid="{E8299621-199C-496F-AD1C-B1E104FF646D}" name="Annotation Code" dataDxfId="204"/>
    <tableColumn id="5" xr3:uid="{CE02E58E-C231-48FA-B610-61D8FFB8CD9D}" name="Count Annotation Description" dataDxfId="203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A09982E-E739-4704-8D4C-E4AA49D2F494}" name="Newly_Enrolled_Ethnicity" displayName="Newly_Enrolled_Ethnicity" ref="A3:F352" totalsRowShown="0" headerRowDxfId="202" headerRowBorderDxfId="201" tableBorderDxfId="200" totalsRowBorderDxfId="199">
  <tableColumns count="6">
    <tableColumn id="1" xr3:uid="{C79218C9-D2FB-41EF-B16C-C91B855E37D8}" name="Eligibility Month" dataDxfId="198"/>
    <tableColumn id="2" xr3:uid="{50086AB9-6E40-4DC4-9C3E-D568D3B0F690}" name="County" dataDxfId="197"/>
    <tableColumn id="3" xr3:uid="{DC1E403B-9EAD-461A-8C3F-6D2B49F41296}" name="Top 7 Ethnicity (when available)" dataDxfId="196"/>
    <tableColumn id="4" xr3:uid="{516CF1EA-8F17-4624-92AB-75827FD12DE2}" name="Count" dataDxfId="195"/>
    <tableColumn id="5" xr3:uid="{ED435662-AFAA-4D3F-97E2-C5190851D3C5}" name="Annotation Code" dataDxfId="194"/>
    <tableColumn id="6" xr3:uid="{6602844F-08FE-417D-AC22-AAB0293E332D}" name="Count Annotation Description" dataDxfId="193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9616449-0225-4F61-A32A-CE4D72D389AE}" name="Newly_Enrolled_Written_Language" displayName="Newly_Enrolled_Written_Language" ref="A3:F207" totalsRowShown="0" headerRowDxfId="192" headerRowBorderDxfId="191" tableBorderDxfId="190" totalsRowBorderDxfId="189">
  <tableColumns count="6">
    <tableColumn id="1" xr3:uid="{44FDFB8F-4FE7-49A6-BB23-21A01DFB3AEB}" name="Eligibility Month" dataDxfId="188"/>
    <tableColumn id="2" xr3:uid="{B5902ACD-DEF2-4200-9DC2-0A352CB31D86}" name="County" dataDxfId="187"/>
    <tableColumn id="3" xr3:uid="{B2944660-7323-466F-95E7-5ECF9D4B79FB}" name="Top 4 Written Language" dataDxfId="186"/>
    <tableColumn id="4" xr3:uid="{7D5AF1FB-49E7-4C44-A2F6-0EFB1AC52533}" name="Count" dataDxfId="185" dataCellStyle="Comma"/>
    <tableColumn id="5" xr3:uid="{3CA919BF-1DD0-4EED-8EAF-9AA3D46C6255}" name="Annotation Code" dataDxfId="184"/>
    <tableColumn id="6" xr3:uid="{6805970A-6297-4119-912F-1F18CD0414B9}" name="Count Annotation Description" dataDxfId="183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4518BC5-5E46-4326-BD9C-A4135F8DFA71}" name="Newly_Enrolled_Age_Gender" displayName="Newly_Enrolled_Age_Gender" ref="A3:G563" totalsRowShown="0" headerRowDxfId="182" headerRowBorderDxfId="181" tableBorderDxfId="180">
  <tableColumns count="7">
    <tableColumn id="1" xr3:uid="{EAC0DDBA-9151-4B91-BE6D-D2F20BB9B328}" name="Eligibility Month" dataDxfId="179"/>
    <tableColumn id="2" xr3:uid="{567DA399-D01A-4E0E-92BA-E8E1C2229385}" name="County" dataDxfId="178"/>
    <tableColumn id="3" xr3:uid="{A68B850A-B328-43CF-BC05-9098019CC331}" name="Age Group" dataDxfId="177"/>
    <tableColumn id="4" xr3:uid="{7D55184E-1E70-4C95-9A29-4B996B91A3FD}" name="Gender" dataDxfId="176"/>
    <tableColumn id="5" xr3:uid="{CAFBFF65-8CDE-43CF-ABCB-56A31EDB7336}" name="Count" dataDxfId="175"/>
    <tableColumn id="6" xr3:uid="{BF5FE6C2-D030-4F42-A56A-E1EED9487AC6}" name="Annotation Code" dataDxfId="174"/>
    <tableColumn id="7" xr3:uid="{C9720BAC-68CC-4AEE-961D-3A619F34BEC0}" name="Count Annotation Description" dataDxfId="173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CAF1D6C-1C1E-40A1-8471-40A376C270BD}" name="New_Applications_Pathways" displayName="New_Applications_Pathways" ref="A3:K62" totalsRowShown="0" headerRowDxfId="172" dataDxfId="170" headerRowBorderDxfId="171" tableBorderDxfId="169" totalsRowBorderDxfId="168">
  <tableColumns count="11">
    <tableColumn id="1" xr3:uid="{6F44973A-A96E-4DF4-8A78-2E7DFF1F2D67}" name="Eligibility Month" dataDxfId="167"/>
    <tableColumn id="2" xr3:uid="{69592D73-E339-4B56-AD0F-EC6360EE2171}" name="County" dataDxfId="166"/>
    <tableColumn id="3" xr3:uid="{CFF0C420-CBFD-43FC-A43B-79F26B6F865E}" name="County Application Pathway" dataDxfId="165"/>
    <tableColumn id="4" xr3:uid="{3144F231-67E5-41F6-A7D7-1984399AA0CA}" name="Online" dataDxfId="164"/>
    <tableColumn id="5" xr3:uid="{861ACE06-191E-4C54-B123-48B58AFAB216}" name="Mail" dataDxfId="163"/>
    <tableColumn id="6" xr3:uid="{4B044290-3C7D-48CC-A127-5CE765E38476}" name="In-Person" dataDxfId="162"/>
    <tableColumn id="7" xr3:uid="{B18C9723-7D20-4EB4-AEAA-9F14694118F0}" name="Phone" dataDxfId="161"/>
    <tableColumn id="8" xr3:uid="{9D552B63-9A07-440B-9FDB-65C3EC4872B0}" name="Other" dataDxfId="160"/>
    <tableColumn id="9" xr3:uid="{426C889B-8A9E-49D4-BF43-32984C8F86AB}" name="Covered California" dataDxfId="159"/>
    <tableColumn id="10" xr3:uid="{8AC3492E-D06C-4ACA-9F44-EC2590216D21}" name="Annotation Code"/>
    <tableColumn id="11" xr3:uid="{AE61633F-46BB-43CE-935D-65A7088B7AA2}" name="Count Annotation Description" dataDxfId="158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8FA49442-F75D-412C-8A12-0CC52FF86273}" name="New_Application_Processing" displayName="New_Application_Processing" ref="A3:H62" totalsRowShown="0" headerRowDxfId="157" dataDxfId="155" headerRowBorderDxfId="156" tableBorderDxfId="154" totalsRowBorderDxfId="153">
  <tableColumns count="8">
    <tableColumn id="1" xr3:uid="{DEF1F547-024E-4411-8CB1-4DE4046E3D3A}" name="Eligibility Month" dataDxfId="152"/>
    <tableColumn id="2" xr3:uid="{21861DBF-81F7-4048-B3A3-9757DADD89CA}" name="County" dataDxfId="151"/>
    <tableColumn id="3" xr3:uid="{3425EE57-8314-4EDF-A307-C6FE05B5292F}" name="Newly Enrolled" dataDxfId="150"/>
    <tableColumn id="4" xr3:uid="{A32E98D4-8A4A-4CF8-BEE8-AA9F2C8FBB37}" name="Eligible for Coverage" dataDxfId="149"/>
    <tableColumn id="5" xr3:uid="{B14CEF21-FCB5-43A7-B81E-9D34B84B7EC5}" name="Ineligible for Coverage" dataDxfId="148"/>
    <tableColumn id="6" xr3:uid="{E1F3404F-FFC3-45A1-A755-31879C811D0B}" name="Total Pending Applications" dataDxfId="147"/>
    <tableColumn id="7" xr3:uid="{48BEF901-CF74-4D36-9181-F242656C61CB}" name="Annotation Code" dataDxfId="146"/>
    <tableColumn id="8" xr3:uid="{1F75C462-0E83-41D0-AB6B-39862BC8F1AC}" name="Count Annotation Description" dataDxfId="145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AA2FF217-C839-4EE1-ADD7-4BF9DB989F46}" name="MAGI_Redeterminations" displayName="MAGI_Redeterminations" ref="A3:R62" totalsRowShown="0" headerRowDxfId="144" headerRowBorderDxfId="143" tableBorderDxfId="142" totalsRowBorderDxfId="141">
  <tableColumns count="18">
    <tableColumn id="1" xr3:uid="{2DF81844-9C95-4455-B678-47E56BBF0579}" name="Eligibility Month" dataDxfId="140"/>
    <tableColumn id="2" xr3:uid="{3BA49282-0988-4940-B2CC-EF468D418E5B}" name="County" dataDxfId="139"/>
    <tableColumn id="3" xr3:uid="{13917668-B0CC-443A-B1F7-2C9C32912E46}" name="MAGI Redeterminations Due" dataDxfId="138"/>
    <tableColumn id="4" xr3:uid="{C3E3CCB4-2559-431E-8BDB-FCFFACB42CBD}" name="MAGI Redeterminations Completed" dataDxfId="137"/>
    <tableColumn id="5" xr3:uid="{DA112AC1-B0DB-478B-A2E2-BA5359C1C297}" name="MAGI Redeterminations Completed Percentage" dataDxfId="136" dataCellStyle="Percent"/>
    <tableColumn id="6" xr3:uid="{70316244-28C9-4D17-8F28-61F7631713F7}" name="MAGI of Completed, Total Redeterminations Continued in Coverage" dataDxfId="135"/>
    <tableColumn id="7" xr3:uid="{CF021B72-4438-48F9-B662-E5B6DD9FF826}" name="MAGI Renewed Via Ex-Parte Total Count" dataDxfId="134"/>
    <tableColumn id="8" xr3:uid="{2F15F304-4A0C-4D14-AEA5-7D37ED8A18FA}" name="MAGI Renewed Via Ex-Parte Total Percentage" dataDxfId="133" dataCellStyle="Percent"/>
    <tableColumn id="9" xr3:uid="{D1027569-F3A9-4B9A-A35E-15670A96627D}" name="MAGI Renewed via Auto Ex-Parte Count" dataDxfId="132"/>
    <tableColumn id="10" xr3:uid="{ECC378B7-5792-4981-8A8A-7C27DF8B034E}" name="MAGI Renewed Via Auto Ex-Parte Percentage" dataDxfId="131" dataCellStyle="Percent"/>
    <tableColumn id="11" xr3:uid="{8387BFA6-68CE-426E-84DF-4E88E696FAC0}" name="MAGI Renewed Via Manual Ex-Parte Count" dataDxfId="130"/>
    <tableColumn id="12" xr3:uid="{360F9564-FA63-4ED4-955A-F4E7BEBCA83B}" name="MAGI Renewed Via Manual Ex-Parte Percentage" dataDxfId="129" dataCellStyle="Percent"/>
    <tableColumn id="13" xr3:uid="{BACA5477-E8AB-4C5D-A8C3-CD2F8EBD8095}" name="MAGI Of Completed,Total Redeterminations Discontinued Count" dataDxfId="128"/>
    <tableColumn id="14" xr3:uid="{4AC7A68D-C461-42A6-8AC1-03821EA1B86D}" name="MAGI Of Completed,Total Redeterminations Discontinued Percentage" dataDxfId="127" dataCellStyle="Percent"/>
    <tableColumn id="15" xr3:uid="{C4F4D3F2-D81C-4C1C-B52C-33D22F8FFFED}" name="MAGI Renewals In Process Count" dataDxfId="126"/>
    <tableColumn id="16" xr3:uid="{AF5F3E01-697E-4A03-8F0F-518AA9B7FA1D}" name="MAGI Renewals In Process Percentage" dataDxfId="125" dataCellStyle="Percent"/>
    <tableColumn id="17" xr3:uid="{61FBFEA2-1445-4E13-9E7D-E1468CA20BC8}" name="Annotation Code"/>
    <tableColumn id="18" xr3:uid="{34FDB27B-B3A0-4397-96C0-870F098F4543}" name="Count Annotation Description" dataDxfId="124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DCFC2648-E002-4346-86DE-5C32813921AD}" name="NonMAGI_Redeterminations" displayName="NonMAGI_Redeterminations" ref="A3:R62" totalsRowShown="0" headerRowDxfId="123" headerRowBorderDxfId="122" tableBorderDxfId="121" totalsRowBorderDxfId="120">
  <tableColumns count="18">
    <tableColumn id="1" xr3:uid="{613A55B3-3F8D-489B-AA75-AA3DB5D326F9}" name="Eligibility Month" dataDxfId="119"/>
    <tableColumn id="2" xr3:uid="{63BF85BF-61BB-4D7C-9014-F7868C07BCD5}" name="County" dataDxfId="118"/>
    <tableColumn id="3" xr3:uid="{356A6399-B480-407C-9543-9FE5742CBF44}" name="Non-MAGI Redeterminations Due" dataDxfId="117"/>
    <tableColumn id="4" xr3:uid="{AEA418DF-F3CD-4657-BC66-9329674184B8}" name="Non-MAGI Redeterminations Completed" dataDxfId="116"/>
    <tableColumn id="5" xr3:uid="{7AE9157F-CB11-4E30-AA43-975E0AFBDF24}" name="Non-MAGI Redeterminations Completed Percentage" dataDxfId="115" dataCellStyle="Percent"/>
    <tableColumn id="6" xr3:uid="{C300F4F1-32AE-4549-9CC0-224CF5B0E3A8}" name="Non-MAGI of Completed, Total Redeterminations Continued in Coverage" dataDxfId="114"/>
    <tableColumn id="7" xr3:uid="{792796D4-E887-4F3A-85B1-AA6AA133EA92}" name="Non-MAGI Renewed Via Ex-Parte Total" dataDxfId="113"/>
    <tableColumn id="8" xr3:uid="{02D35895-F05D-4BFF-BE6D-18F96729DFE3}" name="Non-MAGI Renewed Via Ex-Parte Total Percentage" dataDxfId="112" dataCellStyle="Percent"/>
    <tableColumn id="9" xr3:uid="{00C2E44A-2AC8-4A1D-8E52-4E31F069ACD8}" name="Non-MAGI Renewed via Auto Ex-Parte Count" dataDxfId="111"/>
    <tableColumn id="10" xr3:uid="{B0F4C942-4E56-4EBC-A75F-0642AA7BF087}" name="Non-MAGI Renewed Via Auto Ex-Parte Percentage" dataDxfId="110" dataCellStyle="Percent"/>
    <tableColumn id="11" xr3:uid="{B0F0CA89-E7C5-47A7-BE99-C532E4ADC848}" name="Non-MAGI Renewed Via Manual Ex-Parte Count" dataDxfId="109"/>
    <tableColumn id="12" xr3:uid="{88AB399A-3BE5-4C98-9A73-85C5334BA5F0}" name="Non-MAGI Renewed Via Manual Ex-Parte Percentage" dataDxfId="108" dataCellStyle="Percent"/>
    <tableColumn id="13" xr3:uid="{8AC60DAC-652F-4522-B165-306734841E65}" name="Non-MAGI Of Completed,Total Redeterminations Discontinued Count" dataDxfId="107"/>
    <tableColumn id="14" xr3:uid="{83460C61-21F1-43B2-AB38-134B1D9EB57A}" name="Non-MAGI Of Completed,Total Redeterminations Discontinued Percentage" dataDxfId="106" dataCellStyle="Percent"/>
    <tableColumn id="15" xr3:uid="{1FB50105-D1CB-4D01-A5B2-FD901DA6C288}" name="Non-MAGI Renewals In Process Count" dataDxfId="105"/>
    <tableColumn id="16" xr3:uid="{35741E2A-E566-49C3-AD06-261C1BBA782B}" name="Non-MAGI Renewals In Process Percentage" dataDxfId="104" dataCellStyle="Percent"/>
    <tableColumn id="17" xr3:uid="{A38154E1-78FB-482D-8432-A9D5BB192BCE}" name="Annotation Code"/>
    <tableColumn id="18" xr3:uid="{D65AFCC4-1C52-42B4-B1E8-C54D86E2921B}" name="Count Annotation Description" dataDxfId="103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56EBA8B0-D535-4BC8-BD3F-5308B8799747}" name="Redeterminations_Total" displayName="Redeterminations_Total" ref="A3:R62" totalsRowShown="0" headerRowDxfId="102" headerRowBorderDxfId="101" tableBorderDxfId="100" totalsRowBorderDxfId="99">
  <tableColumns count="18">
    <tableColumn id="1" xr3:uid="{A2B76F4F-7C4B-4D88-8E35-FF20ACDD4E9E}" name="Eligibility Month" dataDxfId="98"/>
    <tableColumn id="2" xr3:uid="{31ED1D1A-3807-427C-ABD3-801B726D62C6}" name="County" dataDxfId="97"/>
    <tableColumn id="3" xr3:uid="{2F8BDADC-A83E-4DCF-93E4-FC5D67447DCD}" name="Redeterminations Due" dataDxfId="96"/>
    <tableColumn id="4" xr3:uid="{EA0F767F-9D08-46AA-837F-670D5DF60ACE}" name="Redeterminations Completed" dataDxfId="95"/>
    <tableColumn id="5" xr3:uid="{EA8FE5FE-6AEA-4557-ADE7-301897269C87}" name="Redeterminations Completed Percentage" dataDxfId="94" dataCellStyle="Percent"/>
    <tableColumn id="6" xr3:uid="{6130BDC1-FE5C-4CAE-8B95-BA1D96E6361E}" name="Total Redeterminations Continued in Coverage" dataDxfId="93"/>
    <tableColumn id="7" xr3:uid="{C479074F-7293-458F-8823-1F3233260C0F}" name="Renewed Via Ex-Parte Total Count" dataDxfId="92"/>
    <tableColumn id="8" xr3:uid="{00F2238F-7ECC-401B-809B-2BD14A1FDB14}" name="Renewed Via Ex-Parte Total Percentage" dataDxfId="91" dataCellStyle="Percent"/>
    <tableColumn id="9" xr3:uid="{8D4AD9D7-88A0-4623-A443-6C1DC8BBE83E}" name="Renewed via Auto Ex-Parte Count" dataDxfId="90"/>
    <tableColumn id="10" xr3:uid="{B0430600-282A-46B4-833B-99B5E33A493E}" name="Renewed Via Auto Ex-Parte Percentage" dataDxfId="89" dataCellStyle="Percent"/>
    <tableColumn id="11" xr3:uid="{974E54D3-C996-4F2B-87B6-C73A34552E35}" name="Renewed Via Manual Ex-Parte Count" dataDxfId="88"/>
    <tableColumn id="12" xr3:uid="{A7BCDCF4-0D9B-4854-9485-E70C33D7FDD8}" name="Renewed Via Manual Ex-Parte Percentage" dataDxfId="87" dataCellStyle="Percent"/>
    <tableColumn id="13" xr3:uid="{9915CA17-81E3-44D4-988A-4ED99B19D805}" name="Total Redeterminations Discontinued Count" dataDxfId="86"/>
    <tableColumn id="14" xr3:uid="{3051749E-6427-4BBB-96CB-358A70B6647E}" name="Total Redeterminations Discontinued Percentage" dataDxfId="85" dataCellStyle="Percent"/>
    <tableColumn id="15" xr3:uid="{460C1DCD-6A27-4C10-B89D-546677BE1BFD}" name="Renewals In Process Count" dataDxfId="84"/>
    <tableColumn id="16" xr3:uid="{570E73FE-E583-4EDB-AE23-1450C07BC7CB}" name="Renewals In Process Percentage" dataDxfId="83" dataCellStyle="Percent"/>
    <tableColumn id="17" xr3:uid="{CD7A08E6-9076-48FB-A800-622208B6A92D}" name="Annotation Code"/>
    <tableColumn id="18" xr3:uid="{3F431A09-F68E-4D90-BDCA-C0DD62512A76}" name="Count Annotation Description" dataDxfId="82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B47B98FC-452A-479E-811D-E03A03C86B9B}" name="Returned_Packet_ExParte" displayName="Returned_Packet_ExParte" ref="A3:G62" totalsRowShown="0" headerRowDxfId="81" tableBorderDxfId="80">
  <tableColumns count="7">
    <tableColumn id="1" xr3:uid="{E9F5E33C-5878-4800-9320-1443A9372C19}" name="Eligibility Month" dataDxfId="79"/>
    <tableColumn id="2" xr3:uid="{ACAEA2D1-A9B7-4BDE-8E08-4091D9953CDD}" name="County" dataDxfId="78"/>
    <tableColumn id="3" xr3:uid="{94CF598B-C2F8-40B2-AA31-BDB5B3F9271C}" name="MAGI % Returned Packet and Renewed via Ex Parte" dataDxfId="77" dataCellStyle="Percent"/>
    <tableColumn id="4" xr3:uid="{35A68C84-510C-49D3-AE4A-5FB9647FCB38}" name="Non-MAGI % Returned Packet and Renewed via Ex Parte" dataDxfId="76" dataCellStyle="Percent"/>
    <tableColumn id="5" xr3:uid="{BA74CC61-5D93-40CB-A5CA-292C23932516}" name="All % Returned Packet and Renewed via Ex Parte" dataDxfId="75" dataCellStyle="Percent"/>
    <tableColumn id="6" xr3:uid="{5D7A4B0E-F52E-4641-9538-C4C631219FA5}" name="Annotation Code" dataDxfId="74"/>
    <tableColumn id="7" xr3:uid="{98091A79-B3F9-44D5-B455-55A1F14151A8}" name="Count Annotation Description" dataDxfId="73"/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EDC3CE2A-0851-4ABC-A429-F179283D6FD9}" name="Monthly_Redetermination_Processing" displayName="Monthly_Redetermination_Processing" ref="A3:G4" totalsRowShown="0" headerRowDxfId="72" dataDxfId="70" headerRowBorderDxfId="71" tableBorderDxfId="69" totalsRowBorderDxfId="68">
  <tableColumns count="7">
    <tableColumn id="1" xr3:uid="{91E28661-2082-4C7F-AC74-0F8D6A1F2E88}" name="Eligibility Month" dataDxfId="67"/>
    <tableColumn id="2" xr3:uid="{E3087DF3-15CB-4E9A-BC57-4DEB6420C7B6}" name="County" dataDxfId="66"/>
    <tableColumn id="3" xr3:uid="{C57EA785-1307-4BF6-8D7F-843A4DC11473}" name="Renewed Via Ex-Parte Total" dataDxfId="65"/>
    <tableColumn id="4" xr3:uid="{4A996B7B-E005-4F98-8DAF-BE8F946D6FE2}" name="Continued in Medi-Cal" dataDxfId="64"/>
    <tableColumn id="5" xr3:uid="{BD0D44C0-4683-493D-B85B-9BB4740C3414}" name="Total Redeterminations Discontinued Count" dataDxfId="63"/>
    <tableColumn id="6" xr3:uid="{1926D883-BD4B-492C-A8FB-5A5C13247692}" name="Renewals In Process Count" dataDxfId="62"/>
    <tableColumn id="7" xr3:uid="{CE77A003-DE35-4182-B5D9-9CB306E9ED63}" name="Redeterminations Due" dataDxfId="61"/>
  </tableColumns>
  <tableStyleInfo name="TableStyleMedium9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553708E9-6049-409E-A49B-707272F9E4DC}" name="MAGI_Discontinuance_Reasons" displayName="MAGI_Discontinuance_Reasons" ref="A3:G62" totalsRowShown="0" headerRowDxfId="60" dataDxfId="58" headerRowBorderDxfId="59" tableBorderDxfId="57" totalsRowBorderDxfId="56">
  <tableColumns count="7">
    <tableColumn id="1" xr3:uid="{2AD8127D-CDCA-46CB-AEF6-072315B4CDC2}" name="Eligibility Month" dataDxfId="55"/>
    <tableColumn id="2" xr3:uid="{81A0A5E8-0890-4048-B1D0-0F09043B1495}" name="County" dataDxfId="54"/>
    <tableColumn id="3" xr3:uid="{AA1628D0-CB8A-4692-AC96-7C8809117D49}" name="Procedural" dataDxfId="53"/>
    <tableColumn id="4" xr3:uid="{D016C139-A587-4AF1-B312-DE7238C26E54}" name="Excess Income" dataDxfId="52"/>
    <tableColumn id="5" xr3:uid="{A0AC26FA-2726-446E-B9A8-C4E588CC313B}" name="Other Reasons" dataDxfId="51"/>
    <tableColumn id="6" xr3:uid="{39712A80-EF03-4D1B-B316-EF693C938E83}" name="Annotation Code" dataDxfId="50"/>
    <tableColumn id="7" xr3:uid="{07570A1A-F3A0-4549-9CAC-EDF4894FCBC1}" name="Count Annotation Description" dataDxfId="49"/>
  </tableColumns>
  <tableStyleInfo name="TableStyleMedium9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EC835E9B-29FF-4F22-9A4C-6E8F76C7DF4D}" name="NonMAGI_Discontinuance_Reasons" displayName="NonMAGI_Discontinuance_Reasons" ref="A3:G62" totalsRowShown="0" headerRowDxfId="48" dataDxfId="46" headerRowBorderDxfId="47" tableBorderDxfId="45" totalsRowBorderDxfId="44">
  <tableColumns count="7">
    <tableColumn id="1" xr3:uid="{64F07C58-AE1B-4F71-9AD7-F8A64DBA62A7}" name="Eligibility Month" dataDxfId="43"/>
    <tableColumn id="2" xr3:uid="{5C44BC9D-042A-4BD7-A3CE-45900DDB1AF6}" name="County" dataDxfId="42"/>
    <tableColumn id="3" xr3:uid="{00678BDE-ADA5-4DBE-92C1-05F1314E609E}" name="Procedural" dataDxfId="41"/>
    <tableColumn id="4" xr3:uid="{2D7AB78F-54B7-4722-9693-06A421389246}" name="Excess Property" dataDxfId="40"/>
    <tableColumn id="5" xr3:uid="{EA7817D5-6DFB-4E7A-A490-4FBEE6F6ED00}" name="Other Reasons" dataDxfId="39"/>
    <tableColumn id="6" xr3:uid="{55D00C07-3C79-44F4-BF6E-A1471EA0281B}" name="Annotation Code" dataDxfId="38"/>
    <tableColumn id="7" xr3:uid="{962C05FB-1768-401E-A386-17F2E83D4A36}" name="Count Annotation Description" dataDxfId="37"/>
  </tableColumns>
  <tableStyleInfo name="TableStyleMedium9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2C87D17E-7F8A-447A-BE23-10E57764EA5D}" name="Total_Discontinuance_Reasons" displayName="Total_Discontinuance_Reasons" ref="A3:K62" totalsRowShown="0" headerRowDxfId="36" dataDxfId="34" headerRowBorderDxfId="35" tableBorderDxfId="33" totalsRowBorderDxfId="32">
  <tableColumns count="11">
    <tableColumn id="1" xr3:uid="{039A85ED-AAB1-4739-A983-4CC4DA4E8820}" name="Eligibility Month" dataDxfId="31"/>
    <tableColumn id="2" xr3:uid="{141F38A2-512B-48B9-9908-3DDFE0524D23}" name="County" dataDxfId="30"/>
    <tableColumn id="3" xr3:uid="{E94D6433-C4BE-4908-8B2E-126EF8FD007C}" name="Procedural" dataDxfId="29"/>
    <tableColumn id="4" xr3:uid="{C961B0ED-2F3C-49E3-897C-7C4797E72343}" name="Excess Income" dataDxfId="28"/>
    <tableColumn id="5" xr3:uid="{F025791F-7D0F-4B67-A815-5E52F12C9312}" name="Excess Property" dataDxfId="27"/>
    <tableColumn id="6" xr3:uid="{68DB3517-C69F-4240-9B7C-8C4CC1EDEBED}" name="Deceased" dataDxfId="26"/>
    <tableColumn id="7" xr3:uid="{45EA7D75-A17F-4609-A1F1-78F54B49AF90}" name="California Residency" dataDxfId="25"/>
    <tableColumn id="8" xr3:uid="{8D821F31-3F7C-4BFE-8908-9CE95F223C97}" name="Voluntary Withdrawal" dataDxfId="24"/>
    <tableColumn id="9" xr3:uid="{E06344F8-8F00-4757-BFBF-C4D9D3169CFF}" name="Other Reasons" dataDxfId="23"/>
    <tableColumn id="10" xr3:uid="{71A79164-7B5E-46E1-8E17-FB201FA365E6}" name="Annotation Code" dataDxfId="22"/>
    <tableColumn id="11" xr3:uid="{7FB87573-66DA-4C31-A8C6-28CB7D96904B}" name="Count Annotation Description" dataDxfId="2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3"/>
  <sheetViews>
    <sheetView tabSelected="1"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2.7109375" style="3" bestFit="1" customWidth="1"/>
    <col min="4" max="4" width="21.7109375" style="16" customWidth="1"/>
    <col min="5" max="5" width="42.5703125" style="2" bestFit="1" customWidth="1"/>
    <col min="6" max="16384" width="11.42578125" style="2" hidden="1"/>
  </cols>
  <sheetData>
    <row r="1" spans="1:5" ht="17.100000000000001" customHeight="1" x14ac:dyDescent="0.3">
      <c r="A1" s="13" t="s">
        <v>176</v>
      </c>
    </row>
    <row r="2" spans="1:5" s="1" customFormat="1" ht="23.1" customHeight="1" x14ac:dyDescent="0.45">
      <c r="A2" s="14" t="s">
        <v>104</v>
      </c>
      <c r="C2" s="4"/>
      <c r="D2" s="17"/>
    </row>
    <row r="3" spans="1:5" ht="17.100000000000001" customHeight="1" x14ac:dyDescent="0.3">
      <c r="A3" s="28" t="s">
        <v>0</v>
      </c>
      <c r="B3" s="28" t="s">
        <v>123</v>
      </c>
      <c r="C3" s="29" t="s">
        <v>1</v>
      </c>
      <c r="D3" s="30" t="s">
        <v>2</v>
      </c>
      <c r="E3" s="28" t="s">
        <v>3</v>
      </c>
    </row>
    <row r="4" spans="1:5" ht="17.100000000000001" customHeight="1" x14ac:dyDescent="0.3">
      <c r="A4" s="25" t="s">
        <v>186</v>
      </c>
      <c r="B4" s="25" t="s">
        <v>4</v>
      </c>
      <c r="C4" s="26">
        <v>506306</v>
      </c>
      <c r="D4" s="34" t="s">
        <v>182</v>
      </c>
      <c r="E4" s="35"/>
    </row>
    <row r="5" spans="1:5" ht="17.100000000000001" customHeight="1" x14ac:dyDescent="0.3">
      <c r="A5" s="25" t="s">
        <v>186</v>
      </c>
      <c r="B5" s="25" t="s">
        <v>5</v>
      </c>
      <c r="C5" s="26">
        <v>322</v>
      </c>
      <c r="D5" s="34" t="s">
        <v>182</v>
      </c>
      <c r="E5" s="35"/>
    </row>
    <row r="6" spans="1:5" ht="17.100000000000001" customHeight="1" x14ac:dyDescent="0.3">
      <c r="A6" s="25" t="s">
        <v>186</v>
      </c>
      <c r="B6" s="25" t="s">
        <v>6</v>
      </c>
      <c r="C6" s="26">
        <v>9441</v>
      </c>
      <c r="D6" s="34" t="s">
        <v>182</v>
      </c>
      <c r="E6" s="35"/>
    </row>
    <row r="7" spans="1:5" ht="17.100000000000001" customHeight="1" x14ac:dyDescent="0.3">
      <c r="A7" s="25" t="s">
        <v>186</v>
      </c>
      <c r="B7" s="25" t="s">
        <v>7</v>
      </c>
      <c r="C7" s="26">
        <v>86883</v>
      </c>
      <c r="D7" s="34" t="s">
        <v>182</v>
      </c>
      <c r="E7" s="35"/>
    </row>
    <row r="8" spans="1:5" ht="17.100000000000001" customHeight="1" x14ac:dyDescent="0.3">
      <c r="A8" s="25" t="s">
        <v>186</v>
      </c>
      <c r="B8" s="25" t="s">
        <v>8</v>
      </c>
      <c r="C8" s="26">
        <v>14023</v>
      </c>
      <c r="D8" s="34" t="s">
        <v>182</v>
      </c>
      <c r="E8" s="35"/>
    </row>
    <row r="9" spans="1:5" ht="17.100000000000001" customHeight="1" x14ac:dyDescent="0.3">
      <c r="A9" s="25" t="s">
        <v>186</v>
      </c>
      <c r="B9" s="25" t="s">
        <v>9</v>
      </c>
      <c r="C9" s="26">
        <v>10616</v>
      </c>
      <c r="D9" s="34" t="s">
        <v>182</v>
      </c>
      <c r="E9" s="35"/>
    </row>
    <row r="10" spans="1:5" ht="17.100000000000001" customHeight="1" x14ac:dyDescent="0.3">
      <c r="A10" s="25" t="s">
        <v>186</v>
      </c>
      <c r="B10" s="25" t="s">
        <v>10</v>
      </c>
      <c r="C10" s="26">
        <v>334901</v>
      </c>
      <c r="D10" s="34" t="s">
        <v>182</v>
      </c>
      <c r="E10" s="35"/>
    </row>
    <row r="11" spans="1:5" ht="17.100000000000001" customHeight="1" x14ac:dyDescent="0.3">
      <c r="A11" s="25" t="s">
        <v>186</v>
      </c>
      <c r="B11" s="25" t="s">
        <v>11</v>
      </c>
      <c r="C11" s="26">
        <v>12771</v>
      </c>
      <c r="D11" s="34" t="s">
        <v>182</v>
      </c>
      <c r="E11" s="35"/>
    </row>
    <row r="12" spans="1:5" ht="17.100000000000001" customHeight="1" x14ac:dyDescent="0.3">
      <c r="A12" s="25" t="s">
        <v>186</v>
      </c>
      <c r="B12" s="25" t="s">
        <v>12</v>
      </c>
      <c r="C12" s="26">
        <v>42317</v>
      </c>
      <c r="D12" s="34" t="s">
        <v>182</v>
      </c>
      <c r="E12" s="35"/>
    </row>
    <row r="13" spans="1:5" ht="17.100000000000001" customHeight="1" x14ac:dyDescent="0.3">
      <c r="A13" s="25" t="s">
        <v>186</v>
      </c>
      <c r="B13" s="25" t="s">
        <v>13</v>
      </c>
      <c r="C13" s="26">
        <v>540255</v>
      </c>
      <c r="D13" s="34" t="s">
        <v>182</v>
      </c>
      <c r="E13" s="35"/>
    </row>
    <row r="14" spans="1:5" ht="17.100000000000001" customHeight="1" x14ac:dyDescent="0.3">
      <c r="A14" s="25" t="s">
        <v>186</v>
      </c>
      <c r="B14" s="25" t="s">
        <v>14</v>
      </c>
      <c r="C14" s="26">
        <v>13721</v>
      </c>
      <c r="D14" s="34" t="s">
        <v>182</v>
      </c>
      <c r="E14" s="35"/>
    </row>
    <row r="15" spans="1:5" ht="17.100000000000001" customHeight="1" x14ac:dyDescent="0.3">
      <c r="A15" s="25" t="s">
        <v>186</v>
      </c>
      <c r="B15" s="25" t="s">
        <v>15</v>
      </c>
      <c r="C15" s="26">
        <v>60250</v>
      </c>
      <c r="D15" s="34" t="s">
        <v>182</v>
      </c>
      <c r="E15" s="35"/>
    </row>
    <row r="16" spans="1:5" ht="17.100000000000001" customHeight="1" x14ac:dyDescent="0.3">
      <c r="A16" s="25" t="s">
        <v>186</v>
      </c>
      <c r="B16" s="25" t="s">
        <v>16</v>
      </c>
      <c r="C16" s="26">
        <v>100667</v>
      </c>
      <c r="D16" s="34" t="s">
        <v>182</v>
      </c>
      <c r="E16" s="35"/>
    </row>
    <row r="17" spans="1:5" ht="17.100000000000001" customHeight="1" x14ac:dyDescent="0.3">
      <c r="A17" s="25" t="s">
        <v>186</v>
      </c>
      <c r="B17" s="25" t="s">
        <v>17</v>
      </c>
      <c r="C17" s="26">
        <v>5484</v>
      </c>
      <c r="D17" s="34" t="s">
        <v>182</v>
      </c>
      <c r="E17" s="35"/>
    </row>
    <row r="18" spans="1:5" ht="17.100000000000001" customHeight="1" x14ac:dyDescent="0.3">
      <c r="A18" s="25" t="s">
        <v>186</v>
      </c>
      <c r="B18" s="25" t="s">
        <v>18</v>
      </c>
      <c r="C18" s="26">
        <v>492138</v>
      </c>
      <c r="D18" s="34" t="s">
        <v>182</v>
      </c>
      <c r="E18" s="35"/>
    </row>
    <row r="19" spans="1:5" ht="17.100000000000001" customHeight="1" x14ac:dyDescent="0.3">
      <c r="A19" s="25" t="s">
        <v>186</v>
      </c>
      <c r="B19" s="25" t="s">
        <v>19</v>
      </c>
      <c r="C19" s="26">
        <v>67421</v>
      </c>
      <c r="D19" s="34" t="s">
        <v>182</v>
      </c>
      <c r="E19" s="35"/>
    </row>
    <row r="20" spans="1:5" ht="17.100000000000001" customHeight="1" x14ac:dyDescent="0.3">
      <c r="A20" s="25" t="s">
        <v>186</v>
      </c>
      <c r="B20" s="25" t="s">
        <v>20</v>
      </c>
      <c r="C20" s="26">
        <v>35062</v>
      </c>
      <c r="D20" s="34" t="s">
        <v>182</v>
      </c>
      <c r="E20" s="35"/>
    </row>
    <row r="21" spans="1:5" ht="17.100000000000001" customHeight="1" x14ac:dyDescent="0.3">
      <c r="A21" s="25" t="s">
        <v>186</v>
      </c>
      <c r="B21" s="25" t="s">
        <v>21</v>
      </c>
      <c r="C21" s="26">
        <v>9222</v>
      </c>
      <c r="D21" s="34" t="s">
        <v>182</v>
      </c>
      <c r="E21" s="35"/>
    </row>
    <row r="22" spans="1:5" ht="17.100000000000001" customHeight="1" x14ac:dyDescent="0.3">
      <c r="A22" s="25" t="s">
        <v>186</v>
      </c>
      <c r="B22" s="25" t="s">
        <v>22</v>
      </c>
      <c r="C22" s="26">
        <v>4119194</v>
      </c>
      <c r="D22" s="34" t="s">
        <v>182</v>
      </c>
      <c r="E22" s="35"/>
    </row>
    <row r="23" spans="1:5" ht="17.100000000000001" customHeight="1" x14ac:dyDescent="0.3">
      <c r="A23" s="25" t="s">
        <v>186</v>
      </c>
      <c r="B23" s="25" t="s">
        <v>23</v>
      </c>
      <c r="C23" s="26">
        <v>83605</v>
      </c>
      <c r="D23" s="34" t="s">
        <v>182</v>
      </c>
      <c r="E23" s="35"/>
    </row>
    <row r="24" spans="1:5" ht="17.100000000000001" customHeight="1" x14ac:dyDescent="0.3">
      <c r="A24" s="25" t="s">
        <v>186</v>
      </c>
      <c r="B24" s="25" t="s">
        <v>24</v>
      </c>
      <c r="C24" s="26">
        <v>56297</v>
      </c>
      <c r="D24" s="34" t="s">
        <v>182</v>
      </c>
      <c r="E24" s="35"/>
    </row>
    <row r="25" spans="1:5" ht="17.100000000000001" customHeight="1" x14ac:dyDescent="0.3">
      <c r="A25" s="25" t="s">
        <v>186</v>
      </c>
      <c r="B25" s="25" t="s">
        <v>25</v>
      </c>
      <c r="C25" s="26">
        <v>6073</v>
      </c>
      <c r="D25" s="34" t="s">
        <v>182</v>
      </c>
      <c r="E25" s="35"/>
    </row>
    <row r="26" spans="1:5" ht="17.100000000000001" customHeight="1" x14ac:dyDescent="0.3">
      <c r="A26" s="25" t="s">
        <v>186</v>
      </c>
      <c r="B26" s="25" t="s">
        <v>26</v>
      </c>
      <c r="C26" s="26">
        <v>42601</v>
      </c>
      <c r="D26" s="34" t="s">
        <v>182</v>
      </c>
      <c r="E26" s="35"/>
    </row>
    <row r="27" spans="1:5" ht="17.100000000000001" customHeight="1" x14ac:dyDescent="0.3">
      <c r="A27" s="25" t="s">
        <v>186</v>
      </c>
      <c r="B27" s="25" t="s">
        <v>27</v>
      </c>
      <c r="C27" s="26">
        <v>152668</v>
      </c>
      <c r="D27" s="34" t="s">
        <v>182</v>
      </c>
      <c r="E27" s="35"/>
    </row>
    <row r="28" spans="1:5" ht="17.100000000000001" customHeight="1" x14ac:dyDescent="0.3">
      <c r="A28" s="25" t="s">
        <v>186</v>
      </c>
      <c r="B28" s="25" t="s">
        <v>28</v>
      </c>
      <c r="C28" s="26">
        <v>3733</v>
      </c>
      <c r="D28" s="34" t="s">
        <v>182</v>
      </c>
      <c r="E28" s="35"/>
    </row>
    <row r="29" spans="1:5" ht="17.100000000000001" customHeight="1" x14ac:dyDescent="0.3">
      <c r="A29" s="25" t="s">
        <v>186</v>
      </c>
      <c r="B29" s="25" t="s">
        <v>29</v>
      </c>
      <c r="C29" s="26">
        <v>3474</v>
      </c>
      <c r="D29" s="34" t="s">
        <v>182</v>
      </c>
      <c r="E29" s="35"/>
    </row>
    <row r="30" spans="1:5" ht="17.100000000000001" customHeight="1" x14ac:dyDescent="0.3">
      <c r="A30" s="25" t="s">
        <v>186</v>
      </c>
      <c r="B30" s="25" t="s">
        <v>30</v>
      </c>
      <c r="C30" s="26">
        <v>194545</v>
      </c>
      <c r="D30" s="34" t="s">
        <v>182</v>
      </c>
      <c r="E30" s="35"/>
    </row>
    <row r="31" spans="1:5" ht="17.100000000000001" customHeight="1" x14ac:dyDescent="0.3">
      <c r="A31" s="25" t="s">
        <v>186</v>
      </c>
      <c r="B31" s="25" t="s">
        <v>31</v>
      </c>
      <c r="C31" s="26">
        <v>35910</v>
      </c>
      <c r="D31" s="34" t="s">
        <v>182</v>
      </c>
      <c r="E31" s="35"/>
    </row>
    <row r="32" spans="1:5" ht="17.100000000000001" customHeight="1" x14ac:dyDescent="0.3">
      <c r="A32" s="25" t="s">
        <v>186</v>
      </c>
      <c r="B32" s="25" t="s">
        <v>32</v>
      </c>
      <c r="C32" s="26">
        <v>29772</v>
      </c>
      <c r="D32" s="34" t="s">
        <v>182</v>
      </c>
      <c r="E32" s="35"/>
    </row>
    <row r="33" spans="1:5" ht="17.100000000000001" customHeight="1" x14ac:dyDescent="0.3">
      <c r="A33" s="25" t="s">
        <v>186</v>
      </c>
      <c r="B33" s="25" t="s">
        <v>33</v>
      </c>
      <c r="C33" s="26">
        <v>1009184</v>
      </c>
      <c r="D33" s="34" t="s">
        <v>182</v>
      </c>
      <c r="E33" s="35"/>
    </row>
    <row r="34" spans="1:5" ht="17.100000000000001" customHeight="1" x14ac:dyDescent="0.3">
      <c r="A34" s="25" t="s">
        <v>186</v>
      </c>
      <c r="B34" s="25" t="s">
        <v>34</v>
      </c>
      <c r="C34" s="26">
        <v>80913</v>
      </c>
      <c r="D34" s="34" t="s">
        <v>182</v>
      </c>
      <c r="E34" s="35"/>
    </row>
    <row r="35" spans="1:5" ht="17.100000000000001" customHeight="1" x14ac:dyDescent="0.3">
      <c r="A35" s="25" t="s">
        <v>186</v>
      </c>
      <c r="B35" s="25" t="s">
        <v>35</v>
      </c>
      <c r="C35" s="26">
        <v>6060</v>
      </c>
      <c r="D35" s="34" t="s">
        <v>182</v>
      </c>
      <c r="E35" s="35"/>
    </row>
    <row r="36" spans="1:5" ht="17.100000000000001" customHeight="1" x14ac:dyDescent="0.3">
      <c r="A36" s="25" t="s">
        <v>186</v>
      </c>
      <c r="B36" s="25" t="s">
        <v>36</v>
      </c>
      <c r="C36" s="26">
        <v>1020734</v>
      </c>
      <c r="D36" s="34" t="s">
        <v>182</v>
      </c>
      <c r="E36" s="35"/>
    </row>
    <row r="37" spans="1:5" ht="17.100000000000001" customHeight="1" x14ac:dyDescent="0.3">
      <c r="A37" s="25" t="s">
        <v>186</v>
      </c>
      <c r="B37" s="25" t="s">
        <v>37</v>
      </c>
      <c r="C37" s="26">
        <v>654001</v>
      </c>
      <c r="D37" s="34" t="s">
        <v>182</v>
      </c>
      <c r="E37" s="35"/>
    </row>
    <row r="38" spans="1:5" ht="17.100000000000001" customHeight="1" x14ac:dyDescent="0.3">
      <c r="A38" s="25" t="s">
        <v>186</v>
      </c>
      <c r="B38" s="25" t="s">
        <v>38</v>
      </c>
      <c r="C38" s="26">
        <v>21255</v>
      </c>
      <c r="D38" s="34" t="s">
        <v>182</v>
      </c>
      <c r="E38" s="35"/>
    </row>
    <row r="39" spans="1:5" ht="17.100000000000001" customHeight="1" x14ac:dyDescent="0.3">
      <c r="A39" s="25" t="s">
        <v>186</v>
      </c>
      <c r="B39" s="25" t="s">
        <v>39</v>
      </c>
      <c r="C39" s="26">
        <v>982914</v>
      </c>
      <c r="D39" s="34" t="s">
        <v>182</v>
      </c>
      <c r="E39" s="35"/>
    </row>
    <row r="40" spans="1:5" ht="17.100000000000001" customHeight="1" x14ac:dyDescent="0.3">
      <c r="A40" s="25" t="s">
        <v>186</v>
      </c>
      <c r="B40" s="25" t="s">
        <v>40</v>
      </c>
      <c r="C40" s="26">
        <v>1020794</v>
      </c>
      <c r="D40" s="34" t="s">
        <v>182</v>
      </c>
      <c r="E40" s="35"/>
    </row>
    <row r="41" spans="1:5" ht="17.100000000000001" customHeight="1" x14ac:dyDescent="0.3">
      <c r="A41" s="25" t="s">
        <v>186</v>
      </c>
      <c r="B41" s="25" t="s">
        <v>41</v>
      </c>
      <c r="C41" s="26">
        <v>255852</v>
      </c>
      <c r="D41" s="34" t="s">
        <v>182</v>
      </c>
      <c r="E41" s="35"/>
    </row>
    <row r="42" spans="1:5" ht="17.100000000000001" customHeight="1" x14ac:dyDescent="0.3">
      <c r="A42" s="25" t="s">
        <v>186</v>
      </c>
      <c r="B42" s="25" t="s">
        <v>42</v>
      </c>
      <c r="C42" s="26">
        <v>320956</v>
      </c>
      <c r="D42" s="34" t="s">
        <v>182</v>
      </c>
      <c r="E42" s="35"/>
    </row>
    <row r="43" spans="1:5" ht="17.100000000000001" customHeight="1" x14ac:dyDescent="0.3">
      <c r="A43" s="25" t="s">
        <v>186</v>
      </c>
      <c r="B43" s="25" t="s">
        <v>43</v>
      </c>
      <c r="C43" s="26">
        <v>68710</v>
      </c>
      <c r="D43" s="34" t="s">
        <v>182</v>
      </c>
      <c r="E43" s="35"/>
    </row>
    <row r="44" spans="1:5" ht="17.100000000000001" customHeight="1" x14ac:dyDescent="0.3">
      <c r="A44" s="25" t="s">
        <v>186</v>
      </c>
      <c r="B44" s="25" t="s">
        <v>44</v>
      </c>
      <c r="C44" s="26">
        <v>171658</v>
      </c>
      <c r="D44" s="34" t="s">
        <v>182</v>
      </c>
      <c r="E44" s="35"/>
    </row>
    <row r="45" spans="1:5" ht="17.100000000000001" customHeight="1" x14ac:dyDescent="0.3">
      <c r="A45" s="25" t="s">
        <v>186</v>
      </c>
      <c r="B45" s="25" t="s">
        <v>45</v>
      </c>
      <c r="C45" s="26">
        <v>179777</v>
      </c>
      <c r="D45" s="34" t="s">
        <v>182</v>
      </c>
      <c r="E45" s="35"/>
    </row>
    <row r="46" spans="1:5" ht="17.100000000000001" customHeight="1" x14ac:dyDescent="0.3">
      <c r="A46" s="25" t="s">
        <v>186</v>
      </c>
      <c r="B46" s="25" t="s">
        <v>46</v>
      </c>
      <c r="C46" s="26">
        <v>469972</v>
      </c>
      <c r="D46" s="34" t="s">
        <v>182</v>
      </c>
      <c r="E46" s="35"/>
    </row>
    <row r="47" spans="1:5" ht="17.100000000000001" customHeight="1" x14ac:dyDescent="0.3">
      <c r="A47" s="25" t="s">
        <v>186</v>
      </c>
      <c r="B47" s="25" t="s">
        <v>47</v>
      </c>
      <c r="C47" s="26">
        <v>82374</v>
      </c>
      <c r="D47" s="34" t="s">
        <v>182</v>
      </c>
      <c r="E47" s="35"/>
    </row>
    <row r="48" spans="1:5" ht="17.100000000000001" customHeight="1" x14ac:dyDescent="0.3">
      <c r="A48" s="25" t="s">
        <v>186</v>
      </c>
      <c r="B48" s="25" t="s">
        <v>48</v>
      </c>
      <c r="C48" s="26">
        <v>69059</v>
      </c>
      <c r="D48" s="34" t="s">
        <v>182</v>
      </c>
      <c r="E48" s="35"/>
    </row>
    <row r="49" spans="1:5" ht="17.100000000000001" customHeight="1" x14ac:dyDescent="0.3">
      <c r="A49" s="25" t="s">
        <v>186</v>
      </c>
      <c r="B49" s="25" t="s">
        <v>49</v>
      </c>
      <c r="C49" s="26">
        <v>841</v>
      </c>
      <c r="D49" s="34" t="s">
        <v>182</v>
      </c>
      <c r="E49" s="35"/>
    </row>
    <row r="50" spans="1:5" ht="17.100000000000001" customHeight="1" x14ac:dyDescent="0.3">
      <c r="A50" s="25" t="s">
        <v>186</v>
      </c>
      <c r="B50" s="25" t="s">
        <v>50</v>
      </c>
      <c r="C50" s="26">
        <v>18883</v>
      </c>
      <c r="D50" s="34" t="s">
        <v>182</v>
      </c>
      <c r="E50" s="35"/>
    </row>
    <row r="51" spans="1:5" ht="17.100000000000001" customHeight="1" x14ac:dyDescent="0.3">
      <c r="A51" s="25" t="s">
        <v>186</v>
      </c>
      <c r="B51" s="25" t="s">
        <v>51</v>
      </c>
      <c r="C51" s="26">
        <v>148701</v>
      </c>
      <c r="D51" s="34" t="s">
        <v>182</v>
      </c>
      <c r="E51" s="35"/>
    </row>
    <row r="52" spans="1:5" ht="17.100000000000001" customHeight="1" x14ac:dyDescent="0.3">
      <c r="A52" s="25" t="s">
        <v>186</v>
      </c>
      <c r="B52" s="25" t="s">
        <v>52</v>
      </c>
      <c r="C52" s="26">
        <v>143434</v>
      </c>
      <c r="D52" s="34" t="s">
        <v>182</v>
      </c>
      <c r="E52" s="35"/>
    </row>
    <row r="53" spans="1:5" ht="17.100000000000001" customHeight="1" x14ac:dyDescent="0.3">
      <c r="A53" s="25" t="s">
        <v>186</v>
      </c>
      <c r="B53" s="25" t="s">
        <v>53</v>
      </c>
      <c r="C53" s="26">
        <v>258760</v>
      </c>
      <c r="D53" s="34" t="s">
        <v>182</v>
      </c>
      <c r="E53" s="35"/>
    </row>
    <row r="54" spans="1:5" ht="17.100000000000001" customHeight="1" x14ac:dyDescent="0.3">
      <c r="A54" s="25" t="s">
        <v>186</v>
      </c>
      <c r="B54" s="25" t="s">
        <v>54</v>
      </c>
      <c r="C54" s="26">
        <v>45562</v>
      </c>
      <c r="D54" s="34" t="s">
        <v>182</v>
      </c>
      <c r="E54" s="35"/>
    </row>
    <row r="55" spans="1:5" ht="17.100000000000001" customHeight="1" x14ac:dyDescent="0.3">
      <c r="A55" s="25" t="s">
        <v>186</v>
      </c>
      <c r="B55" s="25" t="s">
        <v>55</v>
      </c>
      <c r="C55" s="26">
        <v>31234</v>
      </c>
      <c r="D55" s="34" t="s">
        <v>182</v>
      </c>
      <c r="E55" s="35"/>
    </row>
    <row r="56" spans="1:5" ht="17.100000000000001" customHeight="1" x14ac:dyDescent="0.3">
      <c r="A56" s="25" t="s">
        <v>186</v>
      </c>
      <c r="B56" s="25" t="s">
        <v>56</v>
      </c>
      <c r="C56" s="26">
        <v>5714</v>
      </c>
      <c r="D56" s="34" t="s">
        <v>182</v>
      </c>
      <c r="E56" s="35"/>
    </row>
    <row r="57" spans="1:5" ht="17.100000000000001" customHeight="1" x14ac:dyDescent="0.3">
      <c r="A57" s="25" t="s">
        <v>186</v>
      </c>
      <c r="B57" s="25" t="s">
        <v>57</v>
      </c>
      <c r="C57" s="26">
        <v>300350</v>
      </c>
      <c r="D57" s="34" t="s">
        <v>182</v>
      </c>
      <c r="E57" s="35"/>
    </row>
    <row r="58" spans="1:5" ht="17.100000000000001" customHeight="1" x14ac:dyDescent="0.3">
      <c r="A58" s="25" t="s">
        <v>186</v>
      </c>
      <c r="B58" s="25" t="s">
        <v>58</v>
      </c>
      <c r="C58" s="26">
        <v>15332</v>
      </c>
      <c r="D58" s="34" t="s">
        <v>182</v>
      </c>
      <c r="E58" s="35"/>
    </row>
    <row r="59" spans="1:5" ht="17.100000000000001" customHeight="1" x14ac:dyDescent="0.3">
      <c r="A59" s="25" t="s">
        <v>186</v>
      </c>
      <c r="B59" s="25" t="s">
        <v>59</v>
      </c>
      <c r="C59" s="26">
        <v>263691</v>
      </c>
      <c r="D59" s="34" t="s">
        <v>182</v>
      </c>
      <c r="E59" s="35"/>
    </row>
    <row r="60" spans="1:5" ht="17.100000000000001" customHeight="1" x14ac:dyDescent="0.3">
      <c r="A60" s="25" t="s">
        <v>186</v>
      </c>
      <c r="B60" s="25" t="s">
        <v>60</v>
      </c>
      <c r="C60" s="26">
        <v>60448</v>
      </c>
      <c r="D60" s="34" t="s">
        <v>182</v>
      </c>
      <c r="E60" s="35"/>
    </row>
    <row r="61" spans="1:5" ht="17.100000000000001" customHeight="1" x14ac:dyDescent="0.3">
      <c r="A61" s="25" t="s">
        <v>186</v>
      </c>
      <c r="B61" s="25" t="s">
        <v>61</v>
      </c>
      <c r="C61" s="26">
        <v>39115</v>
      </c>
      <c r="D61" s="34" t="s">
        <v>182</v>
      </c>
      <c r="E61" s="35"/>
    </row>
    <row r="62" spans="1:5" ht="17.100000000000001" customHeight="1" x14ac:dyDescent="0.3">
      <c r="A62" s="31" t="s">
        <v>186</v>
      </c>
      <c r="B62" s="31" t="s">
        <v>62</v>
      </c>
      <c r="C62" s="32">
        <v>14815950</v>
      </c>
      <c r="D62" s="36" t="s">
        <v>182</v>
      </c>
      <c r="E62" s="37"/>
    </row>
    <row r="63" spans="1:5" ht="17.100000000000001" customHeight="1" x14ac:dyDescent="0.3">
      <c r="A63" s="38" t="s">
        <v>105</v>
      </c>
    </row>
  </sheetData>
  <sheetProtection sheet="1" objects="1" scenarios="1" selectLockedCells="1"/>
  <conditionalFormatting sqref="A4:E62">
    <cfRule type="expression" dxfId="20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5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38.28515625" style="2" customWidth="1"/>
    <col min="4" max="4" width="11.85546875" style="3" bestFit="1" customWidth="1"/>
    <col min="5" max="5" width="21.7109375" style="20" customWidth="1"/>
    <col min="6" max="6" width="40.7109375" style="2" customWidth="1"/>
    <col min="7" max="16384" width="11.42578125" style="2" hidden="1"/>
  </cols>
  <sheetData>
    <row r="1" spans="1:6" ht="17.100000000000001" customHeight="1" x14ac:dyDescent="0.3">
      <c r="A1" s="13" t="s">
        <v>176</v>
      </c>
    </row>
    <row r="2" spans="1:6" s="1" customFormat="1" ht="23.1" customHeight="1" x14ac:dyDescent="0.45">
      <c r="A2" s="15" t="s">
        <v>63</v>
      </c>
      <c r="D2" s="4"/>
      <c r="E2" s="21"/>
    </row>
    <row r="3" spans="1:6" ht="17.100000000000001" customHeight="1" x14ac:dyDescent="0.3">
      <c r="A3" s="28" t="s">
        <v>0</v>
      </c>
      <c r="B3" s="28" t="s">
        <v>123</v>
      </c>
      <c r="C3" s="28" t="s">
        <v>64</v>
      </c>
      <c r="D3" s="29" t="s">
        <v>1</v>
      </c>
      <c r="E3" s="41" t="s">
        <v>2</v>
      </c>
      <c r="F3" s="28" t="s">
        <v>3</v>
      </c>
    </row>
    <row r="4" spans="1:6" ht="17.100000000000001" customHeight="1" x14ac:dyDescent="0.3">
      <c r="A4" s="25" t="s">
        <v>186</v>
      </c>
      <c r="B4" s="25" t="s">
        <v>4</v>
      </c>
      <c r="C4" s="25" t="s">
        <v>65</v>
      </c>
      <c r="D4" s="26">
        <v>1497</v>
      </c>
      <c r="E4" s="45"/>
      <c r="F4" s="35"/>
    </row>
    <row r="5" spans="1:6" ht="17.100000000000001" customHeight="1" x14ac:dyDescent="0.3">
      <c r="A5" s="25" t="s">
        <v>186</v>
      </c>
      <c r="B5" s="25" t="s">
        <v>4</v>
      </c>
      <c r="C5" s="25" t="s">
        <v>114</v>
      </c>
      <c r="D5" s="26">
        <v>846</v>
      </c>
      <c r="E5" s="45" t="s">
        <v>182</v>
      </c>
      <c r="F5" s="35"/>
    </row>
    <row r="6" spans="1:6" ht="17.100000000000001" customHeight="1" x14ac:dyDescent="0.3">
      <c r="A6" s="25" t="s">
        <v>186</v>
      </c>
      <c r="B6" s="25" t="s">
        <v>4</v>
      </c>
      <c r="C6" s="25" t="s">
        <v>115</v>
      </c>
      <c r="D6" s="26">
        <v>279</v>
      </c>
      <c r="E6" s="45" t="s">
        <v>182</v>
      </c>
      <c r="F6" s="35"/>
    </row>
    <row r="7" spans="1:6" ht="17.100000000000001" customHeight="1" x14ac:dyDescent="0.3">
      <c r="A7" s="25" t="s">
        <v>186</v>
      </c>
      <c r="B7" s="25" t="s">
        <v>4</v>
      </c>
      <c r="C7" s="25" t="s">
        <v>116</v>
      </c>
      <c r="D7" s="26">
        <v>199</v>
      </c>
      <c r="E7" s="45" t="s">
        <v>182</v>
      </c>
      <c r="F7" s="35"/>
    </row>
    <row r="8" spans="1:6" ht="17.100000000000001" customHeight="1" x14ac:dyDescent="0.3">
      <c r="A8" s="25" t="s">
        <v>186</v>
      </c>
      <c r="B8" s="25" t="s">
        <v>4</v>
      </c>
      <c r="C8" s="25" t="s">
        <v>117</v>
      </c>
      <c r="D8" s="26">
        <v>164</v>
      </c>
      <c r="E8" s="45" t="s">
        <v>182</v>
      </c>
      <c r="F8" s="35"/>
    </row>
    <row r="9" spans="1:6" ht="17.100000000000001" customHeight="1" x14ac:dyDescent="0.3">
      <c r="A9" s="25" t="s">
        <v>186</v>
      </c>
      <c r="B9" s="25" t="s">
        <v>4</v>
      </c>
      <c r="C9" s="25" t="s">
        <v>120</v>
      </c>
      <c r="D9" s="26">
        <v>142</v>
      </c>
      <c r="E9" s="45" t="s">
        <v>182</v>
      </c>
      <c r="F9" s="35"/>
    </row>
    <row r="10" spans="1:6" ht="17.100000000000001" customHeight="1" x14ac:dyDescent="0.3">
      <c r="A10" s="25" t="s">
        <v>186</v>
      </c>
      <c r="B10" s="25" t="s">
        <v>4</v>
      </c>
      <c r="C10" s="25" t="s">
        <v>66</v>
      </c>
      <c r="D10" s="26">
        <v>137</v>
      </c>
      <c r="E10" s="45" t="s">
        <v>182</v>
      </c>
      <c r="F10" s="35"/>
    </row>
    <row r="11" spans="1:6" ht="17.100000000000001" customHeight="1" x14ac:dyDescent="0.3">
      <c r="A11" s="25" t="s">
        <v>186</v>
      </c>
      <c r="B11" s="25" t="s">
        <v>5</v>
      </c>
      <c r="C11" s="25" t="s">
        <v>119</v>
      </c>
      <c r="D11" s="44" t="s">
        <v>182</v>
      </c>
      <c r="E11" s="40">
        <v>1</v>
      </c>
      <c r="F11" s="27" t="s">
        <v>187</v>
      </c>
    </row>
    <row r="12" spans="1:6" ht="17.100000000000001" customHeight="1" x14ac:dyDescent="0.3">
      <c r="A12" s="25" t="s">
        <v>186</v>
      </c>
      <c r="B12" s="25" t="s">
        <v>5</v>
      </c>
      <c r="C12" s="25" t="s">
        <v>115</v>
      </c>
      <c r="D12" s="44" t="s">
        <v>182</v>
      </c>
      <c r="E12" s="40">
        <v>1</v>
      </c>
      <c r="F12" s="27" t="s">
        <v>187</v>
      </c>
    </row>
    <row r="13" spans="1:6" ht="17.100000000000001" customHeight="1" x14ac:dyDescent="0.3">
      <c r="A13" s="25" t="s">
        <v>186</v>
      </c>
      <c r="B13" s="25" t="s">
        <v>6</v>
      </c>
      <c r="C13" s="25" t="s">
        <v>115</v>
      </c>
      <c r="D13" s="26">
        <v>24</v>
      </c>
      <c r="E13" s="45" t="s">
        <v>182</v>
      </c>
      <c r="F13" s="35"/>
    </row>
    <row r="14" spans="1:6" ht="17.100000000000001" customHeight="1" x14ac:dyDescent="0.3">
      <c r="A14" s="25" t="s">
        <v>186</v>
      </c>
      <c r="B14" s="25" t="s">
        <v>6</v>
      </c>
      <c r="C14" s="25" t="s">
        <v>65</v>
      </c>
      <c r="D14" s="26">
        <v>14</v>
      </c>
      <c r="E14" s="45" t="s">
        <v>182</v>
      </c>
      <c r="F14" s="35"/>
    </row>
    <row r="15" spans="1:6" ht="17.100000000000001" customHeight="1" x14ac:dyDescent="0.3">
      <c r="A15" s="25" t="s">
        <v>186</v>
      </c>
      <c r="B15" s="25" t="s">
        <v>6</v>
      </c>
      <c r="C15" s="25" t="s">
        <v>114</v>
      </c>
      <c r="D15" s="44" t="s">
        <v>182</v>
      </c>
      <c r="E15" s="40">
        <v>1</v>
      </c>
      <c r="F15" s="27" t="s">
        <v>187</v>
      </c>
    </row>
    <row r="16" spans="1:6" ht="17.100000000000001" customHeight="1" x14ac:dyDescent="0.3">
      <c r="A16" s="25" t="s">
        <v>186</v>
      </c>
      <c r="B16" s="25" t="s">
        <v>6</v>
      </c>
      <c r="C16" s="25" t="s">
        <v>119</v>
      </c>
      <c r="D16" s="44" t="s">
        <v>182</v>
      </c>
      <c r="E16" s="40">
        <v>1</v>
      </c>
      <c r="F16" s="27" t="s">
        <v>187</v>
      </c>
    </row>
    <row r="17" spans="1:6" ht="17.100000000000001" customHeight="1" x14ac:dyDescent="0.3">
      <c r="A17" s="25" t="s">
        <v>186</v>
      </c>
      <c r="B17" s="25" t="s">
        <v>6</v>
      </c>
      <c r="C17" s="25" t="s">
        <v>117</v>
      </c>
      <c r="D17" s="44" t="s">
        <v>182</v>
      </c>
      <c r="E17" s="40">
        <v>1</v>
      </c>
      <c r="F17" s="27" t="s">
        <v>187</v>
      </c>
    </row>
    <row r="18" spans="1:6" ht="17.100000000000001" customHeight="1" x14ac:dyDescent="0.3">
      <c r="A18" s="25" t="s">
        <v>186</v>
      </c>
      <c r="B18" s="25" t="s">
        <v>7</v>
      </c>
      <c r="C18" s="25" t="s">
        <v>65</v>
      </c>
      <c r="D18" s="26">
        <v>133</v>
      </c>
      <c r="E18" s="45" t="s">
        <v>182</v>
      </c>
      <c r="F18" s="35"/>
    </row>
    <row r="19" spans="1:6" ht="17.100000000000001" customHeight="1" x14ac:dyDescent="0.3">
      <c r="A19" s="25" t="s">
        <v>186</v>
      </c>
      <c r="B19" s="25" t="s">
        <v>7</v>
      </c>
      <c r="C19" s="25" t="s">
        <v>115</v>
      </c>
      <c r="D19" s="26">
        <v>55</v>
      </c>
      <c r="E19" s="45" t="s">
        <v>182</v>
      </c>
      <c r="F19" s="35"/>
    </row>
    <row r="20" spans="1:6" ht="17.100000000000001" customHeight="1" x14ac:dyDescent="0.3">
      <c r="A20" s="25" t="s">
        <v>186</v>
      </c>
      <c r="B20" s="25" t="s">
        <v>7</v>
      </c>
      <c r="C20" s="25" t="s">
        <v>114</v>
      </c>
      <c r="D20" s="26">
        <v>24</v>
      </c>
      <c r="E20" s="45" t="s">
        <v>182</v>
      </c>
      <c r="F20" s="35"/>
    </row>
    <row r="21" spans="1:6" ht="17.100000000000001" customHeight="1" x14ac:dyDescent="0.3">
      <c r="A21" s="25" t="s">
        <v>186</v>
      </c>
      <c r="B21" s="25" t="s">
        <v>7</v>
      </c>
      <c r="C21" s="25" t="s">
        <v>67</v>
      </c>
      <c r="D21" s="44" t="s">
        <v>182</v>
      </c>
      <c r="E21" s="40">
        <v>1</v>
      </c>
      <c r="F21" s="27" t="s">
        <v>187</v>
      </c>
    </row>
    <row r="22" spans="1:6" ht="17.100000000000001" customHeight="1" x14ac:dyDescent="0.3">
      <c r="A22" s="25" t="s">
        <v>186</v>
      </c>
      <c r="B22" s="25" t="s">
        <v>7</v>
      </c>
      <c r="C22" s="25" t="s">
        <v>66</v>
      </c>
      <c r="D22" s="44" t="s">
        <v>182</v>
      </c>
      <c r="E22" s="40">
        <v>1</v>
      </c>
      <c r="F22" s="27" t="s">
        <v>187</v>
      </c>
    </row>
    <row r="23" spans="1:6" ht="17.100000000000001" customHeight="1" x14ac:dyDescent="0.3">
      <c r="A23" s="25" t="s">
        <v>186</v>
      </c>
      <c r="B23" s="25" t="s">
        <v>7</v>
      </c>
      <c r="C23" s="25" t="s">
        <v>117</v>
      </c>
      <c r="D23" s="44" t="s">
        <v>182</v>
      </c>
      <c r="E23" s="40">
        <v>1</v>
      </c>
      <c r="F23" s="27" t="s">
        <v>187</v>
      </c>
    </row>
    <row r="24" spans="1:6" ht="17.100000000000001" customHeight="1" x14ac:dyDescent="0.3">
      <c r="A24" s="25" t="s">
        <v>186</v>
      </c>
      <c r="B24" s="25" t="s">
        <v>8</v>
      </c>
      <c r="C24" s="25" t="s">
        <v>115</v>
      </c>
      <c r="D24" s="26">
        <v>35</v>
      </c>
      <c r="E24" s="45" t="s">
        <v>182</v>
      </c>
      <c r="F24" s="35"/>
    </row>
    <row r="25" spans="1:6" ht="17.100000000000001" customHeight="1" x14ac:dyDescent="0.3">
      <c r="A25" s="25" t="s">
        <v>186</v>
      </c>
      <c r="B25" s="25" t="s">
        <v>8</v>
      </c>
      <c r="C25" s="25" t="s">
        <v>65</v>
      </c>
      <c r="D25" s="44"/>
      <c r="E25" s="39">
        <v>2</v>
      </c>
      <c r="F25" s="27" t="s">
        <v>188</v>
      </c>
    </row>
    <row r="26" spans="1:6" ht="17.100000000000001" customHeight="1" x14ac:dyDescent="0.3">
      <c r="A26" s="25" t="s">
        <v>186</v>
      </c>
      <c r="B26" s="25" t="s">
        <v>8</v>
      </c>
      <c r="C26" s="25" t="s">
        <v>114</v>
      </c>
      <c r="D26" s="44" t="s">
        <v>182</v>
      </c>
      <c r="E26" s="40">
        <v>1</v>
      </c>
      <c r="F26" s="27" t="s">
        <v>187</v>
      </c>
    </row>
    <row r="27" spans="1:6" ht="17.100000000000001" customHeight="1" x14ac:dyDescent="0.3">
      <c r="A27" s="25" t="s">
        <v>186</v>
      </c>
      <c r="B27" s="25" t="s">
        <v>9</v>
      </c>
      <c r="C27" s="25" t="s">
        <v>65</v>
      </c>
      <c r="D27" s="26">
        <v>28</v>
      </c>
      <c r="E27" s="45" t="s">
        <v>182</v>
      </c>
      <c r="F27" s="35"/>
    </row>
    <row r="28" spans="1:6" ht="17.100000000000001" customHeight="1" x14ac:dyDescent="0.3">
      <c r="A28" s="25" t="s">
        <v>186</v>
      </c>
      <c r="B28" s="25" t="s">
        <v>9</v>
      </c>
      <c r="C28" s="25" t="s">
        <v>114</v>
      </c>
      <c r="D28" s="44"/>
      <c r="E28" s="39">
        <v>2</v>
      </c>
      <c r="F28" s="27" t="s">
        <v>188</v>
      </c>
    </row>
    <row r="29" spans="1:6" ht="17.100000000000001" customHeight="1" x14ac:dyDescent="0.3">
      <c r="A29" s="25" t="s">
        <v>186</v>
      </c>
      <c r="B29" s="25" t="s">
        <v>9</v>
      </c>
      <c r="C29" s="25" t="s">
        <v>115</v>
      </c>
      <c r="D29" s="44" t="s">
        <v>182</v>
      </c>
      <c r="E29" s="40">
        <v>1</v>
      </c>
      <c r="F29" s="27" t="s">
        <v>187</v>
      </c>
    </row>
    <row r="30" spans="1:6" ht="17.100000000000001" customHeight="1" x14ac:dyDescent="0.3">
      <c r="A30" s="25" t="s">
        <v>186</v>
      </c>
      <c r="B30" s="25" t="s">
        <v>10</v>
      </c>
      <c r="C30" s="25" t="s">
        <v>65</v>
      </c>
      <c r="D30" s="26">
        <v>1114</v>
      </c>
      <c r="E30" s="45" t="s">
        <v>182</v>
      </c>
      <c r="F30" s="35"/>
    </row>
    <row r="31" spans="1:6" ht="17.100000000000001" customHeight="1" x14ac:dyDescent="0.3">
      <c r="A31" s="25" t="s">
        <v>186</v>
      </c>
      <c r="B31" s="25" t="s">
        <v>10</v>
      </c>
      <c r="C31" s="25" t="s">
        <v>114</v>
      </c>
      <c r="D31" s="26">
        <v>549</v>
      </c>
      <c r="E31" s="45" t="s">
        <v>182</v>
      </c>
      <c r="F31" s="35"/>
    </row>
    <row r="32" spans="1:6" ht="17.100000000000001" customHeight="1" x14ac:dyDescent="0.3">
      <c r="A32" s="25" t="s">
        <v>186</v>
      </c>
      <c r="B32" s="25" t="s">
        <v>10</v>
      </c>
      <c r="C32" s="25" t="s">
        <v>115</v>
      </c>
      <c r="D32" s="26">
        <v>177</v>
      </c>
      <c r="E32" s="45" t="s">
        <v>182</v>
      </c>
      <c r="F32" s="35"/>
    </row>
    <row r="33" spans="1:6" ht="17.100000000000001" customHeight="1" x14ac:dyDescent="0.3">
      <c r="A33" s="25" t="s">
        <v>186</v>
      </c>
      <c r="B33" s="25" t="s">
        <v>10</v>
      </c>
      <c r="C33" s="25" t="s">
        <v>120</v>
      </c>
      <c r="D33" s="26">
        <v>87</v>
      </c>
      <c r="E33" s="45" t="s">
        <v>182</v>
      </c>
      <c r="F33" s="35"/>
    </row>
    <row r="34" spans="1:6" ht="17.100000000000001" customHeight="1" x14ac:dyDescent="0.3">
      <c r="A34" s="25" t="s">
        <v>186</v>
      </c>
      <c r="B34" s="25" t="s">
        <v>10</v>
      </c>
      <c r="C34" s="25" t="s">
        <v>66</v>
      </c>
      <c r="D34" s="26">
        <v>69</v>
      </c>
      <c r="E34" s="45" t="s">
        <v>182</v>
      </c>
      <c r="F34" s="35"/>
    </row>
    <row r="35" spans="1:6" ht="17.100000000000001" customHeight="1" x14ac:dyDescent="0.3">
      <c r="A35" s="25" t="s">
        <v>186</v>
      </c>
      <c r="B35" s="25" t="s">
        <v>10</v>
      </c>
      <c r="C35" s="25" t="s">
        <v>121</v>
      </c>
      <c r="D35" s="26">
        <v>46</v>
      </c>
      <c r="E35" s="45" t="s">
        <v>182</v>
      </c>
      <c r="F35" s="35"/>
    </row>
    <row r="36" spans="1:6" ht="17.100000000000001" customHeight="1" x14ac:dyDescent="0.3">
      <c r="A36" s="25" t="s">
        <v>186</v>
      </c>
      <c r="B36" s="25" t="s">
        <v>10</v>
      </c>
      <c r="C36" s="25" t="s">
        <v>118</v>
      </c>
      <c r="D36" s="26">
        <v>45</v>
      </c>
      <c r="E36" s="45" t="s">
        <v>182</v>
      </c>
      <c r="F36" s="35"/>
    </row>
    <row r="37" spans="1:6" ht="17.100000000000001" customHeight="1" x14ac:dyDescent="0.3">
      <c r="A37" s="25" t="s">
        <v>186</v>
      </c>
      <c r="B37" s="25" t="s">
        <v>11</v>
      </c>
      <c r="C37" s="25" t="s">
        <v>65</v>
      </c>
      <c r="D37" s="26">
        <v>27</v>
      </c>
      <c r="E37" s="45" t="s">
        <v>182</v>
      </c>
      <c r="F37" s="35"/>
    </row>
    <row r="38" spans="1:6" ht="17.100000000000001" customHeight="1" x14ac:dyDescent="0.3">
      <c r="A38" s="25" t="s">
        <v>186</v>
      </c>
      <c r="B38" s="25" t="s">
        <v>11</v>
      </c>
      <c r="C38" s="25" t="s">
        <v>115</v>
      </c>
      <c r="D38" s="26">
        <v>18</v>
      </c>
      <c r="E38" s="45" t="s">
        <v>182</v>
      </c>
      <c r="F38" s="35"/>
    </row>
    <row r="39" spans="1:6" ht="17.100000000000001" customHeight="1" x14ac:dyDescent="0.3">
      <c r="A39" s="25" t="s">
        <v>186</v>
      </c>
      <c r="B39" s="25" t="s">
        <v>11</v>
      </c>
      <c r="C39" s="25" t="s">
        <v>114</v>
      </c>
      <c r="D39" s="26">
        <v>12</v>
      </c>
      <c r="E39" s="45" t="s">
        <v>182</v>
      </c>
      <c r="F39" s="35"/>
    </row>
    <row r="40" spans="1:6" ht="17.100000000000001" customHeight="1" x14ac:dyDescent="0.3">
      <c r="A40" s="25" t="s">
        <v>186</v>
      </c>
      <c r="B40" s="25" t="s">
        <v>11</v>
      </c>
      <c r="C40" s="25" t="s">
        <v>119</v>
      </c>
      <c r="D40" s="44" t="s">
        <v>182</v>
      </c>
      <c r="E40" s="40">
        <v>1</v>
      </c>
      <c r="F40" s="27" t="s">
        <v>187</v>
      </c>
    </row>
    <row r="41" spans="1:6" ht="17.100000000000001" customHeight="1" x14ac:dyDescent="0.3">
      <c r="A41" s="25" t="s">
        <v>186</v>
      </c>
      <c r="B41" s="25" t="s">
        <v>11</v>
      </c>
      <c r="C41" s="25" t="s">
        <v>117</v>
      </c>
      <c r="D41" s="44" t="s">
        <v>182</v>
      </c>
      <c r="E41" s="40">
        <v>1</v>
      </c>
      <c r="F41" s="27" t="s">
        <v>187</v>
      </c>
    </row>
    <row r="42" spans="1:6" ht="17.100000000000001" customHeight="1" x14ac:dyDescent="0.3">
      <c r="A42" s="25" t="s">
        <v>186</v>
      </c>
      <c r="B42" s="25" t="s">
        <v>12</v>
      </c>
      <c r="C42" s="25" t="s">
        <v>65</v>
      </c>
      <c r="D42" s="26">
        <v>111</v>
      </c>
      <c r="E42" s="45" t="s">
        <v>182</v>
      </c>
      <c r="F42" s="35"/>
    </row>
    <row r="43" spans="1:6" ht="17.100000000000001" customHeight="1" x14ac:dyDescent="0.3">
      <c r="A43" s="25" t="s">
        <v>186</v>
      </c>
      <c r="B43" s="25" t="s">
        <v>12</v>
      </c>
      <c r="C43" s="25" t="s">
        <v>115</v>
      </c>
      <c r="D43" s="26">
        <v>71</v>
      </c>
      <c r="E43" s="45" t="s">
        <v>182</v>
      </c>
      <c r="F43" s="35"/>
    </row>
    <row r="44" spans="1:6" ht="17.100000000000001" customHeight="1" x14ac:dyDescent="0.3">
      <c r="A44" s="25" t="s">
        <v>186</v>
      </c>
      <c r="B44" s="25" t="s">
        <v>12</v>
      </c>
      <c r="C44" s="25" t="s">
        <v>114</v>
      </c>
      <c r="D44" s="26">
        <v>12</v>
      </c>
      <c r="E44" s="45" t="s">
        <v>182</v>
      </c>
      <c r="F44" s="35"/>
    </row>
    <row r="45" spans="1:6" ht="17.100000000000001" customHeight="1" x14ac:dyDescent="0.3">
      <c r="A45" s="25" t="s">
        <v>186</v>
      </c>
      <c r="B45" s="25" t="s">
        <v>12</v>
      </c>
      <c r="C45" s="25" t="s">
        <v>66</v>
      </c>
      <c r="D45" s="44" t="s">
        <v>182</v>
      </c>
      <c r="E45" s="40">
        <v>1</v>
      </c>
      <c r="F45" s="27" t="s">
        <v>187</v>
      </c>
    </row>
    <row r="46" spans="1:6" ht="17.100000000000001" customHeight="1" x14ac:dyDescent="0.3">
      <c r="A46" s="25" t="s">
        <v>186</v>
      </c>
      <c r="B46" s="25" t="s">
        <v>12</v>
      </c>
      <c r="C46" s="25" t="s">
        <v>117</v>
      </c>
      <c r="D46" s="44" t="s">
        <v>182</v>
      </c>
      <c r="E46" s="40">
        <v>1</v>
      </c>
      <c r="F46" s="27" t="s">
        <v>187</v>
      </c>
    </row>
    <row r="47" spans="1:6" ht="17.100000000000001" customHeight="1" x14ac:dyDescent="0.3">
      <c r="A47" s="25" t="s">
        <v>186</v>
      </c>
      <c r="B47" s="25" t="s">
        <v>12</v>
      </c>
      <c r="C47" s="25" t="s">
        <v>116</v>
      </c>
      <c r="D47" s="44" t="s">
        <v>182</v>
      </c>
      <c r="E47" s="40">
        <v>1</v>
      </c>
      <c r="F47" s="27" t="s">
        <v>187</v>
      </c>
    </row>
    <row r="48" spans="1:6" ht="17.100000000000001" customHeight="1" x14ac:dyDescent="0.3">
      <c r="A48" s="25" t="s">
        <v>186</v>
      </c>
      <c r="B48" s="25" t="s">
        <v>13</v>
      </c>
      <c r="C48" s="25" t="s">
        <v>65</v>
      </c>
      <c r="D48" s="26">
        <v>1108</v>
      </c>
      <c r="E48" s="45" t="s">
        <v>182</v>
      </c>
      <c r="F48" s="35"/>
    </row>
    <row r="49" spans="1:6" ht="17.100000000000001" customHeight="1" x14ac:dyDescent="0.3">
      <c r="A49" s="25" t="s">
        <v>186</v>
      </c>
      <c r="B49" s="25" t="s">
        <v>13</v>
      </c>
      <c r="C49" s="25" t="s">
        <v>114</v>
      </c>
      <c r="D49" s="26">
        <v>672</v>
      </c>
      <c r="E49" s="45" t="s">
        <v>182</v>
      </c>
      <c r="F49" s="35"/>
    </row>
    <row r="50" spans="1:6" ht="17.100000000000001" customHeight="1" x14ac:dyDescent="0.3">
      <c r="A50" s="25" t="s">
        <v>186</v>
      </c>
      <c r="B50" s="25" t="s">
        <v>13</v>
      </c>
      <c r="C50" s="25" t="s">
        <v>115</v>
      </c>
      <c r="D50" s="26">
        <v>136</v>
      </c>
      <c r="E50" s="45" t="s">
        <v>182</v>
      </c>
      <c r="F50" s="35"/>
    </row>
    <row r="51" spans="1:6" ht="17.100000000000001" customHeight="1" x14ac:dyDescent="0.3">
      <c r="A51" s="25" t="s">
        <v>186</v>
      </c>
      <c r="B51" s="25" t="s">
        <v>13</v>
      </c>
      <c r="C51" s="25" t="s">
        <v>118</v>
      </c>
      <c r="D51" s="26">
        <v>132</v>
      </c>
      <c r="E51" s="45" t="s">
        <v>182</v>
      </c>
      <c r="F51" s="35"/>
    </row>
    <row r="52" spans="1:6" ht="17.100000000000001" customHeight="1" x14ac:dyDescent="0.3">
      <c r="A52" s="25" t="s">
        <v>186</v>
      </c>
      <c r="B52" s="25" t="s">
        <v>13</v>
      </c>
      <c r="C52" s="25" t="s">
        <v>66</v>
      </c>
      <c r="D52" s="26">
        <v>58</v>
      </c>
      <c r="E52" s="45" t="s">
        <v>182</v>
      </c>
      <c r="F52" s="35"/>
    </row>
    <row r="53" spans="1:6" ht="17.100000000000001" customHeight="1" x14ac:dyDescent="0.3">
      <c r="A53" s="25" t="s">
        <v>186</v>
      </c>
      <c r="B53" s="25" t="s">
        <v>13</v>
      </c>
      <c r="C53" s="25" t="s">
        <v>117</v>
      </c>
      <c r="D53" s="26">
        <v>44</v>
      </c>
      <c r="E53" s="45" t="s">
        <v>182</v>
      </c>
      <c r="F53" s="35"/>
    </row>
    <row r="54" spans="1:6" ht="17.100000000000001" customHeight="1" x14ac:dyDescent="0.3">
      <c r="A54" s="25" t="s">
        <v>186</v>
      </c>
      <c r="B54" s="25" t="s">
        <v>13</v>
      </c>
      <c r="C54" s="25" t="s">
        <v>174</v>
      </c>
      <c r="D54" s="26">
        <v>26</v>
      </c>
      <c r="E54" s="45" t="s">
        <v>182</v>
      </c>
      <c r="F54" s="35"/>
    </row>
    <row r="55" spans="1:6" ht="17.100000000000001" customHeight="1" x14ac:dyDescent="0.3">
      <c r="A55" s="25" t="s">
        <v>186</v>
      </c>
      <c r="B55" s="25" t="s">
        <v>14</v>
      </c>
      <c r="C55" s="25" t="s">
        <v>65</v>
      </c>
      <c r="D55" s="26">
        <v>24</v>
      </c>
      <c r="E55" s="45" t="s">
        <v>182</v>
      </c>
      <c r="F55" s="35"/>
    </row>
    <row r="56" spans="1:6" ht="17.100000000000001" customHeight="1" x14ac:dyDescent="0.3">
      <c r="A56" s="25" t="s">
        <v>186</v>
      </c>
      <c r="B56" s="25" t="s">
        <v>14</v>
      </c>
      <c r="C56" s="25" t="s">
        <v>114</v>
      </c>
      <c r="D56" s="26">
        <v>21</v>
      </c>
      <c r="E56" s="45" t="s">
        <v>182</v>
      </c>
      <c r="F56" s="35"/>
    </row>
    <row r="57" spans="1:6" ht="17.100000000000001" customHeight="1" x14ac:dyDescent="0.3">
      <c r="A57" s="25" t="s">
        <v>186</v>
      </c>
      <c r="B57" s="25" t="s">
        <v>14</v>
      </c>
      <c r="C57" s="25" t="s">
        <v>115</v>
      </c>
      <c r="D57" s="26">
        <v>11</v>
      </c>
      <c r="E57" s="45" t="s">
        <v>182</v>
      </c>
      <c r="F57" s="35"/>
    </row>
    <row r="58" spans="1:6" ht="17.100000000000001" customHeight="1" x14ac:dyDescent="0.3">
      <c r="A58" s="25" t="s">
        <v>186</v>
      </c>
      <c r="B58" s="25" t="s">
        <v>14</v>
      </c>
      <c r="C58" s="25" t="s">
        <v>119</v>
      </c>
      <c r="D58" s="44" t="s">
        <v>182</v>
      </c>
      <c r="E58" s="40">
        <v>1</v>
      </c>
      <c r="F58" s="27" t="s">
        <v>187</v>
      </c>
    </row>
    <row r="59" spans="1:6" ht="17.100000000000001" customHeight="1" x14ac:dyDescent="0.3">
      <c r="A59" s="25" t="s">
        <v>186</v>
      </c>
      <c r="B59" s="25" t="s">
        <v>14</v>
      </c>
      <c r="C59" s="25" t="s">
        <v>120</v>
      </c>
      <c r="D59" s="44" t="s">
        <v>182</v>
      </c>
      <c r="E59" s="40">
        <v>1</v>
      </c>
      <c r="F59" s="27" t="s">
        <v>187</v>
      </c>
    </row>
    <row r="60" spans="1:6" ht="17.100000000000001" customHeight="1" x14ac:dyDescent="0.3">
      <c r="A60" s="25" t="s">
        <v>186</v>
      </c>
      <c r="B60" s="25" t="s">
        <v>15</v>
      </c>
      <c r="C60" s="25" t="s">
        <v>65</v>
      </c>
      <c r="D60" s="26">
        <v>122</v>
      </c>
      <c r="E60" s="45" t="s">
        <v>182</v>
      </c>
      <c r="F60" s="35"/>
    </row>
    <row r="61" spans="1:6" ht="17.100000000000001" customHeight="1" x14ac:dyDescent="0.3">
      <c r="A61" s="25" t="s">
        <v>186</v>
      </c>
      <c r="B61" s="25" t="s">
        <v>15</v>
      </c>
      <c r="C61" s="25" t="s">
        <v>115</v>
      </c>
      <c r="D61" s="26">
        <v>68</v>
      </c>
      <c r="E61" s="45" t="s">
        <v>182</v>
      </c>
      <c r="F61" s="35"/>
    </row>
    <row r="62" spans="1:6" ht="17.100000000000001" customHeight="1" x14ac:dyDescent="0.3">
      <c r="A62" s="25" t="s">
        <v>186</v>
      </c>
      <c r="B62" s="25" t="s">
        <v>15</v>
      </c>
      <c r="C62" s="25" t="s">
        <v>114</v>
      </c>
      <c r="D62" s="26">
        <v>20</v>
      </c>
      <c r="E62" s="45" t="s">
        <v>182</v>
      </c>
      <c r="F62" s="35"/>
    </row>
    <row r="63" spans="1:6" ht="17.100000000000001" customHeight="1" x14ac:dyDescent="0.3">
      <c r="A63" s="25" t="s">
        <v>186</v>
      </c>
      <c r="B63" s="25" t="s">
        <v>15</v>
      </c>
      <c r="C63" s="25" t="s">
        <v>119</v>
      </c>
      <c r="D63" s="44" t="s">
        <v>182</v>
      </c>
      <c r="E63" s="40">
        <v>1</v>
      </c>
      <c r="F63" s="27" t="s">
        <v>187</v>
      </c>
    </row>
    <row r="64" spans="1:6" ht="17.100000000000001" customHeight="1" x14ac:dyDescent="0.3">
      <c r="A64" s="25" t="s">
        <v>186</v>
      </c>
      <c r="B64" s="25" t="s">
        <v>15</v>
      </c>
      <c r="C64" s="25" t="s">
        <v>66</v>
      </c>
      <c r="D64" s="44" t="s">
        <v>182</v>
      </c>
      <c r="E64" s="40">
        <v>1</v>
      </c>
      <c r="F64" s="27" t="s">
        <v>187</v>
      </c>
    </row>
    <row r="65" spans="1:6" ht="17.100000000000001" customHeight="1" x14ac:dyDescent="0.3">
      <c r="A65" s="25" t="s">
        <v>186</v>
      </c>
      <c r="B65" s="25" t="s">
        <v>16</v>
      </c>
      <c r="C65" s="25" t="s">
        <v>114</v>
      </c>
      <c r="D65" s="26">
        <v>222</v>
      </c>
      <c r="E65" s="45" t="s">
        <v>182</v>
      </c>
      <c r="F65" s="35"/>
    </row>
    <row r="66" spans="1:6" ht="17.100000000000001" customHeight="1" x14ac:dyDescent="0.3">
      <c r="A66" s="25" t="s">
        <v>186</v>
      </c>
      <c r="B66" s="25" t="s">
        <v>16</v>
      </c>
      <c r="C66" s="25" t="s">
        <v>65</v>
      </c>
      <c r="D66" s="26">
        <v>182</v>
      </c>
      <c r="E66" s="45" t="s">
        <v>182</v>
      </c>
      <c r="F66" s="35"/>
    </row>
    <row r="67" spans="1:6" ht="17.100000000000001" customHeight="1" x14ac:dyDescent="0.3">
      <c r="A67" s="25" t="s">
        <v>186</v>
      </c>
      <c r="B67" s="25" t="s">
        <v>16</v>
      </c>
      <c r="C67" s="25" t="s">
        <v>115</v>
      </c>
      <c r="D67" s="26">
        <v>18</v>
      </c>
      <c r="E67" s="45" t="s">
        <v>182</v>
      </c>
      <c r="F67" s="35"/>
    </row>
    <row r="68" spans="1:6" ht="17.100000000000001" customHeight="1" x14ac:dyDescent="0.3">
      <c r="A68" s="25" t="s">
        <v>186</v>
      </c>
      <c r="B68" s="25" t="s">
        <v>16</v>
      </c>
      <c r="C68" s="25" t="s">
        <v>119</v>
      </c>
      <c r="D68" s="44" t="s">
        <v>182</v>
      </c>
      <c r="E68" s="40">
        <v>1</v>
      </c>
      <c r="F68" s="27" t="s">
        <v>187</v>
      </c>
    </row>
    <row r="69" spans="1:6" ht="17.100000000000001" customHeight="1" x14ac:dyDescent="0.3">
      <c r="A69" s="25" t="s">
        <v>186</v>
      </c>
      <c r="B69" s="25" t="s">
        <v>16</v>
      </c>
      <c r="C69" s="25" t="s">
        <v>116</v>
      </c>
      <c r="D69" s="44" t="s">
        <v>182</v>
      </c>
      <c r="E69" s="40">
        <v>1</v>
      </c>
      <c r="F69" s="27" t="s">
        <v>187</v>
      </c>
    </row>
    <row r="70" spans="1:6" ht="17.100000000000001" customHeight="1" x14ac:dyDescent="0.3">
      <c r="A70" s="25" t="s">
        <v>186</v>
      </c>
      <c r="B70" s="25" t="s">
        <v>16</v>
      </c>
      <c r="C70" s="25" t="s">
        <v>66</v>
      </c>
      <c r="D70" s="44" t="s">
        <v>182</v>
      </c>
      <c r="E70" s="40">
        <v>1</v>
      </c>
      <c r="F70" s="27" t="s">
        <v>187</v>
      </c>
    </row>
    <row r="71" spans="1:6" ht="17.100000000000001" customHeight="1" x14ac:dyDescent="0.3">
      <c r="A71" s="25" t="s">
        <v>186</v>
      </c>
      <c r="B71" s="25" t="s">
        <v>17</v>
      </c>
      <c r="C71" s="25" t="s">
        <v>114</v>
      </c>
      <c r="D71" s="26">
        <v>13</v>
      </c>
      <c r="E71" s="45" t="s">
        <v>182</v>
      </c>
      <c r="F71" s="35"/>
    </row>
    <row r="72" spans="1:6" ht="17.100000000000001" customHeight="1" x14ac:dyDescent="0.3">
      <c r="A72" s="25" t="s">
        <v>186</v>
      </c>
      <c r="B72" s="25" t="s">
        <v>17</v>
      </c>
      <c r="C72" s="25" t="s">
        <v>65</v>
      </c>
      <c r="D72" s="26">
        <v>11</v>
      </c>
      <c r="E72" s="45" t="s">
        <v>182</v>
      </c>
      <c r="F72" s="35"/>
    </row>
    <row r="73" spans="1:6" ht="17.100000000000001" customHeight="1" x14ac:dyDescent="0.3">
      <c r="A73" s="25" t="s">
        <v>186</v>
      </c>
      <c r="B73" s="25" t="s">
        <v>17</v>
      </c>
      <c r="C73" s="25" t="s">
        <v>115</v>
      </c>
      <c r="D73" s="44" t="s">
        <v>182</v>
      </c>
      <c r="E73" s="40">
        <v>1</v>
      </c>
      <c r="F73" s="27" t="s">
        <v>187</v>
      </c>
    </row>
    <row r="74" spans="1:6" ht="17.100000000000001" customHeight="1" x14ac:dyDescent="0.3">
      <c r="A74" s="25" t="s">
        <v>186</v>
      </c>
      <c r="B74" s="25" t="s">
        <v>17</v>
      </c>
      <c r="C74" s="25" t="s">
        <v>119</v>
      </c>
      <c r="D74" s="44" t="s">
        <v>182</v>
      </c>
      <c r="E74" s="40">
        <v>1</v>
      </c>
      <c r="F74" s="27" t="s">
        <v>187</v>
      </c>
    </row>
    <row r="75" spans="1:6" ht="17.100000000000001" customHeight="1" x14ac:dyDescent="0.3">
      <c r="A75" s="25" t="s">
        <v>186</v>
      </c>
      <c r="B75" s="25" t="s">
        <v>17</v>
      </c>
      <c r="C75" s="25" t="s">
        <v>66</v>
      </c>
      <c r="D75" s="44" t="s">
        <v>182</v>
      </c>
      <c r="E75" s="40">
        <v>1</v>
      </c>
      <c r="F75" s="27" t="s">
        <v>187</v>
      </c>
    </row>
    <row r="76" spans="1:6" ht="17.100000000000001" customHeight="1" x14ac:dyDescent="0.3">
      <c r="A76" s="25" t="s">
        <v>186</v>
      </c>
      <c r="B76" s="25" t="s">
        <v>18</v>
      </c>
      <c r="C76" s="25" t="s">
        <v>65</v>
      </c>
      <c r="D76" s="26">
        <v>1304</v>
      </c>
      <c r="E76" s="45" t="s">
        <v>182</v>
      </c>
      <c r="F76" s="35"/>
    </row>
    <row r="77" spans="1:6" ht="17.100000000000001" customHeight="1" x14ac:dyDescent="0.3">
      <c r="A77" s="25" t="s">
        <v>186</v>
      </c>
      <c r="B77" s="25" t="s">
        <v>18</v>
      </c>
      <c r="C77" s="25" t="s">
        <v>114</v>
      </c>
      <c r="D77" s="26">
        <v>885</v>
      </c>
      <c r="E77" s="45" t="s">
        <v>182</v>
      </c>
      <c r="F77" s="35"/>
    </row>
    <row r="78" spans="1:6" ht="17.100000000000001" customHeight="1" x14ac:dyDescent="0.3">
      <c r="A78" s="25" t="s">
        <v>186</v>
      </c>
      <c r="B78" s="25" t="s">
        <v>18</v>
      </c>
      <c r="C78" s="25" t="s">
        <v>115</v>
      </c>
      <c r="D78" s="26">
        <v>258</v>
      </c>
      <c r="E78" s="45" t="s">
        <v>182</v>
      </c>
      <c r="F78" s="35"/>
    </row>
    <row r="79" spans="1:6" ht="17.100000000000001" customHeight="1" x14ac:dyDescent="0.3">
      <c r="A79" s="25" t="s">
        <v>186</v>
      </c>
      <c r="B79" s="25" t="s">
        <v>18</v>
      </c>
      <c r="C79" s="25" t="s">
        <v>118</v>
      </c>
      <c r="D79" s="26">
        <v>53</v>
      </c>
      <c r="E79" s="45" t="s">
        <v>182</v>
      </c>
      <c r="F79" s="35"/>
    </row>
    <row r="80" spans="1:6" ht="17.100000000000001" customHeight="1" x14ac:dyDescent="0.3">
      <c r="A80" s="25" t="s">
        <v>186</v>
      </c>
      <c r="B80" s="25" t="s">
        <v>18</v>
      </c>
      <c r="C80" s="25" t="s">
        <v>117</v>
      </c>
      <c r="D80" s="26">
        <v>50</v>
      </c>
      <c r="E80" s="45" t="s">
        <v>182</v>
      </c>
      <c r="F80" s="35"/>
    </row>
    <row r="81" spans="1:6" ht="17.100000000000001" customHeight="1" x14ac:dyDescent="0.3">
      <c r="A81" s="25" t="s">
        <v>186</v>
      </c>
      <c r="B81" s="25" t="s">
        <v>18</v>
      </c>
      <c r="C81" s="25" t="s">
        <v>66</v>
      </c>
      <c r="D81" s="26">
        <v>31</v>
      </c>
      <c r="E81" s="45" t="s">
        <v>182</v>
      </c>
      <c r="F81" s="35"/>
    </row>
    <row r="82" spans="1:6" ht="17.100000000000001" customHeight="1" x14ac:dyDescent="0.3">
      <c r="A82" s="25" t="s">
        <v>186</v>
      </c>
      <c r="B82" s="25" t="s">
        <v>18</v>
      </c>
      <c r="C82" s="25" t="s">
        <v>120</v>
      </c>
      <c r="D82" s="26">
        <v>29</v>
      </c>
      <c r="E82" s="45" t="s">
        <v>182</v>
      </c>
      <c r="F82" s="35"/>
    </row>
    <row r="83" spans="1:6" ht="17.100000000000001" customHeight="1" x14ac:dyDescent="0.3">
      <c r="A83" s="25" t="s">
        <v>186</v>
      </c>
      <c r="B83" s="25" t="s">
        <v>19</v>
      </c>
      <c r="C83" s="25" t="s">
        <v>65</v>
      </c>
      <c r="D83" s="26">
        <v>143</v>
      </c>
      <c r="E83" s="45" t="s">
        <v>182</v>
      </c>
      <c r="F83" s="35"/>
    </row>
    <row r="84" spans="1:6" ht="17.100000000000001" customHeight="1" x14ac:dyDescent="0.3">
      <c r="A84" s="25" t="s">
        <v>186</v>
      </c>
      <c r="B84" s="25" t="s">
        <v>19</v>
      </c>
      <c r="C84" s="25" t="s">
        <v>114</v>
      </c>
      <c r="D84" s="26">
        <v>135</v>
      </c>
      <c r="E84" s="45" t="s">
        <v>182</v>
      </c>
      <c r="F84" s="35"/>
    </row>
    <row r="85" spans="1:6" ht="17.100000000000001" customHeight="1" x14ac:dyDescent="0.3">
      <c r="A85" s="25" t="s">
        <v>186</v>
      </c>
      <c r="B85" s="25" t="s">
        <v>19</v>
      </c>
      <c r="C85" s="25" t="s">
        <v>115</v>
      </c>
      <c r="D85" s="26">
        <v>40</v>
      </c>
      <c r="E85" s="45" t="s">
        <v>182</v>
      </c>
      <c r="F85" s="35"/>
    </row>
    <row r="86" spans="1:6" ht="17.100000000000001" customHeight="1" x14ac:dyDescent="0.3">
      <c r="A86" s="25" t="s">
        <v>186</v>
      </c>
      <c r="B86" s="25" t="s">
        <v>19</v>
      </c>
      <c r="C86" s="25" t="s">
        <v>117</v>
      </c>
      <c r="D86" s="44" t="s">
        <v>182</v>
      </c>
      <c r="E86" s="40">
        <v>1</v>
      </c>
      <c r="F86" s="27" t="s">
        <v>187</v>
      </c>
    </row>
    <row r="87" spans="1:6" ht="17.100000000000001" customHeight="1" x14ac:dyDescent="0.3">
      <c r="A87" s="25" t="s">
        <v>186</v>
      </c>
      <c r="B87" s="25" t="s">
        <v>19</v>
      </c>
      <c r="C87" s="25" t="s">
        <v>119</v>
      </c>
      <c r="D87" s="44" t="s">
        <v>182</v>
      </c>
      <c r="E87" s="40">
        <v>1</v>
      </c>
      <c r="F87" s="27" t="s">
        <v>187</v>
      </c>
    </row>
    <row r="88" spans="1:6" ht="17.100000000000001" customHeight="1" x14ac:dyDescent="0.3">
      <c r="A88" s="25" t="s">
        <v>186</v>
      </c>
      <c r="B88" s="25" t="s">
        <v>19</v>
      </c>
      <c r="C88" s="25" t="s">
        <v>66</v>
      </c>
      <c r="D88" s="44" t="s">
        <v>182</v>
      </c>
      <c r="E88" s="40">
        <v>1</v>
      </c>
      <c r="F88" s="27" t="s">
        <v>187</v>
      </c>
    </row>
    <row r="89" spans="1:6" ht="17.100000000000001" customHeight="1" x14ac:dyDescent="0.3">
      <c r="A89" s="25" t="s">
        <v>186</v>
      </c>
      <c r="B89" s="25" t="s">
        <v>20</v>
      </c>
      <c r="C89" s="25" t="s">
        <v>65</v>
      </c>
      <c r="D89" s="26">
        <v>50</v>
      </c>
      <c r="E89" s="45" t="s">
        <v>182</v>
      </c>
      <c r="F89" s="35"/>
    </row>
    <row r="90" spans="1:6" ht="17.100000000000001" customHeight="1" x14ac:dyDescent="0.3">
      <c r="A90" s="25" t="s">
        <v>186</v>
      </c>
      <c r="B90" s="25" t="s">
        <v>20</v>
      </c>
      <c r="C90" s="25" t="s">
        <v>114</v>
      </c>
      <c r="D90" s="26">
        <v>45</v>
      </c>
      <c r="E90" s="45" t="s">
        <v>182</v>
      </c>
      <c r="F90" s="35"/>
    </row>
    <row r="91" spans="1:6" ht="17.100000000000001" customHeight="1" x14ac:dyDescent="0.3">
      <c r="A91" s="25" t="s">
        <v>186</v>
      </c>
      <c r="B91" s="25" t="s">
        <v>20</v>
      </c>
      <c r="C91" s="25" t="s">
        <v>115</v>
      </c>
      <c r="D91" s="26">
        <v>29</v>
      </c>
      <c r="E91" s="45" t="s">
        <v>182</v>
      </c>
      <c r="F91" s="35"/>
    </row>
    <row r="92" spans="1:6" ht="17.100000000000001" customHeight="1" x14ac:dyDescent="0.3">
      <c r="A92" s="25" t="s">
        <v>186</v>
      </c>
      <c r="B92" s="25" t="s">
        <v>20</v>
      </c>
      <c r="C92" s="25" t="s">
        <v>66</v>
      </c>
      <c r="D92" s="44" t="s">
        <v>182</v>
      </c>
      <c r="E92" s="40">
        <v>1</v>
      </c>
      <c r="F92" s="27" t="s">
        <v>187</v>
      </c>
    </row>
    <row r="93" spans="1:6" ht="17.100000000000001" customHeight="1" x14ac:dyDescent="0.3">
      <c r="A93" s="25" t="s">
        <v>186</v>
      </c>
      <c r="B93" s="25" t="s">
        <v>20</v>
      </c>
      <c r="C93" s="25" t="s">
        <v>117</v>
      </c>
      <c r="D93" s="44" t="s">
        <v>182</v>
      </c>
      <c r="E93" s="40">
        <v>1</v>
      </c>
      <c r="F93" s="27" t="s">
        <v>187</v>
      </c>
    </row>
    <row r="94" spans="1:6" ht="17.100000000000001" customHeight="1" x14ac:dyDescent="0.3">
      <c r="A94" s="25" t="s">
        <v>186</v>
      </c>
      <c r="B94" s="25" t="s">
        <v>20</v>
      </c>
      <c r="C94" s="25" t="s">
        <v>119</v>
      </c>
      <c r="D94" s="44" t="s">
        <v>182</v>
      </c>
      <c r="E94" s="40">
        <v>1</v>
      </c>
      <c r="F94" s="27" t="s">
        <v>187</v>
      </c>
    </row>
    <row r="95" spans="1:6" ht="17.100000000000001" customHeight="1" x14ac:dyDescent="0.3">
      <c r="A95" s="25" t="s">
        <v>186</v>
      </c>
      <c r="B95" s="25" t="s">
        <v>20</v>
      </c>
      <c r="C95" s="25" t="s">
        <v>183</v>
      </c>
      <c r="D95" s="44" t="s">
        <v>182</v>
      </c>
      <c r="E95" s="40">
        <v>1</v>
      </c>
      <c r="F95" s="27" t="s">
        <v>187</v>
      </c>
    </row>
    <row r="96" spans="1:6" ht="17.100000000000001" customHeight="1" x14ac:dyDescent="0.3">
      <c r="A96" s="25" t="s">
        <v>186</v>
      </c>
      <c r="B96" s="25" t="s">
        <v>21</v>
      </c>
      <c r="C96" s="25" t="s">
        <v>115</v>
      </c>
      <c r="D96" s="26">
        <v>24</v>
      </c>
      <c r="E96" s="45" t="s">
        <v>182</v>
      </c>
      <c r="F96" s="35"/>
    </row>
    <row r="97" spans="1:6" ht="17.100000000000001" customHeight="1" x14ac:dyDescent="0.3">
      <c r="A97" s="25" t="s">
        <v>186</v>
      </c>
      <c r="B97" s="25" t="s">
        <v>21</v>
      </c>
      <c r="C97" s="25" t="s">
        <v>114</v>
      </c>
      <c r="D97" s="44" t="s">
        <v>182</v>
      </c>
      <c r="E97" s="40">
        <v>1</v>
      </c>
      <c r="F97" s="27" t="s">
        <v>187</v>
      </c>
    </row>
    <row r="98" spans="1:6" ht="17.100000000000001" customHeight="1" x14ac:dyDescent="0.3">
      <c r="A98" s="25" t="s">
        <v>186</v>
      </c>
      <c r="B98" s="25" t="s">
        <v>21</v>
      </c>
      <c r="C98" s="25" t="s">
        <v>65</v>
      </c>
      <c r="D98" s="44" t="s">
        <v>182</v>
      </c>
      <c r="E98" s="40">
        <v>1</v>
      </c>
      <c r="F98" s="27" t="s">
        <v>187</v>
      </c>
    </row>
    <row r="99" spans="1:6" ht="17.100000000000001" customHeight="1" x14ac:dyDescent="0.3">
      <c r="A99" s="25" t="s">
        <v>186</v>
      </c>
      <c r="B99" s="25" t="s">
        <v>21</v>
      </c>
      <c r="C99" s="25" t="s">
        <v>117</v>
      </c>
      <c r="D99" s="44" t="s">
        <v>182</v>
      </c>
      <c r="E99" s="40">
        <v>1</v>
      </c>
      <c r="F99" s="27" t="s">
        <v>187</v>
      </c>
    </row>
    <row r="100" spans="1:6" ht="17.100000000000001" customHeight="1" x14ac:dyDescent="0.3">
      <c r="A100" s="25" t="s">
        <v>186</v>
      </c>
      <c r="B100" s="25" t="s">
        <v>21</v>
      </c>
      <c r="C100" s="25" t="s">
        <v>120</v>
      </c>
      <c r="D100" s="44" t="s">
        <v>182</v>
      </c>
      <c r="E100" s="40">
        <v>1</v>
      </c>
      <c r="F100" s="27" t="s">
        <v>187</v>
      </c>
    </row>
    <row r="101" spans="1:6" ht="17.100000000000001" customHeight="1" x14ac:dyDescent="0.3">
      <c r="A101" s="25" t="s">
        <v>186</v>
      </c>
      <c r="B101" s="25" t="s">
        <v>22</v>
      </c>
      <c r="C101" s="25" t="s">
        <v>114</v>
      </c>
      <c r="D101" s="26">
        <v>9231</v>
      </c>
      <c r="E101" s="45" t="s">
        <v>182</v>
      </c>
      <c r="F101" s="35"/>
    </row>
    <row r="102" spans="1:6" ht="17.100000000000001" customHeight="1" x14ac:dyDescent="0.3">
      <c r="A102" s="25" t="s">
        <v>186</v>
      </c>
      <c r="B102" s="25" t="s">
        <v>22</v>
      </c>
      <c r="C102" s="25" t="s">
        <v>65</v>
      </c>
      <c r="D102" s="26">
        <v>8610</v>
      </c>
      <c r="E102" s="45" t="s">
        <v>182</v>
      </c>
      <c r="F102" s="35"/>
    </row>
    <row r="103" spans="1:6" ht="17.100000000000001" customHeight="1" x14ac:dyDescent="0.3">
      <c r="A103" s="25" t="s">
        <v>186</v>
      </c>
      <c r="B103" s="25" t="s">
        <v>22</v>
      </c>
      <c r="C103" s="25" t="s">
        <v>115</v>
      </c>
      <c r="D103" s="26">
        <v>4684</v>
      </c>
      <c r="E103" s="45" t="s">
        <v>182</v>
      </c>
      <c r="F103" s="35"/>
    </row>
    <row r="104" spans="1:6" ht="17.100000000000001" customHeight="1" x14ac:dyDescent="0.3">
      <c r="A104" s="25" t="s">
        <v>186</v>
      </c>
      <c r="B104" s="25" t="s">
        <v>22</v>
      </c>
      <c r="C104" s="25" t="s">
        <v>117</v>
      </c>
      <c r="D104" s="26">
        <v>1312</v>
      </c>
      <c r="E104" s="45" t="s">
        <v>182</v>
      </c>
      <c r="F104" s="35"/>
    </row>
    <row r="105" spans="1:6" ht="17.100000000000001" customHeight="1" x14ac:dyDescent="0.3">
      <c r="A105" s="25" t="s">
        <v>186</v>
      </c>
      <c r="B105" s="25" t="s">
        <v>22</v>
      </c>
      <c r="C105" s="25" t="s">
        <v>66</v>
      </c>
      <c r="D105" s="26">
        <v>962</v>
      </c>
      <c r="E105" s="45" t="s">
        <v>182</v>
      </c>
      <c r="F105" s="35"/>
    </row>
    <row r="106" spans="1:6" ht="17.100000000000001" customHeight="1" x14ac:dyDescent="0.3">
      <c r="A106" s="25" t="s">
        <v>186</v>
      </c>
      <c r="B106" s="25" t="s">
        <v>22</v>
      </c>
      <c r="C106" s="25" t="s">
        <v>116</v>
      </c>
      <c r="D106" s="26">
        <v>812</v>
      </c>
      <c r="E106" s="45" t="s">
        <v>182</v>
      </c>
      <c r="F106" s="35"/>
    </row>
    <row r="107" spans="1:6" ht="17.100000000000001" customHeight="1" x14ac:dyDescent="0.3">
      <c r="A107" s="25" t="s">
        <v>186</v>
      </c>
      <c r="B107" s="25" t="s">
        <v>22</v>
      </c>
      <c r="C107" s="25" t="s">
        <v>121</v>
      </c>
      <c r="D107" s="26">
        <v>462</v>
      </c>
      <c r="E107" s="45" t="s">
        <v>182</v>
      </c>
      <c r="F107" s="35"/>
    </row>
    <row r="108" spans="1:6" ht="17.100000000000001" customHeight="1" x14ac:dyDescent="0.3">
      <c r="A108" s="25" t="s">
        <v>186</v>
      </c>
      <c r="B108" s="25" t="s">
        <v>23</v>
      </c>
      <c r="C108" s="25" t="s">
        <v>65</v>
      </c>
      <c r="D108" s="26">
        <v>150</v>
      </c>
      <c r="E108" s="45" t="s">
        <v>182</v>
      </c>
      <c r="F108" s="35"/>
    </row>
    <row r="109" spans="1:6" ht="17.100000000000001" customHeight="1" x14ac:dyDescent="0.3">
      <c r="A109" s="25" t="s">
        <v>186</v>
      </c>
      <c r="B109" s="25" t="s">
        <v>23</v>
      </c>
      <c r="C109" s="25" t="s">
        <v>114</v>
      </c>
      <c r="D109" s="26">
        <v>124</v>
      </c>
      <c r="E109" s="45" t="s">
        <v>182</v>
      </c>
      <c r="F109" s="35"/>
    </row>
    <row r="110" spans="1:6" ht="17.100000000000001" customHeight="1" x14ac:dyDescent="0.3">
      <c r="A110" s="25" t="s">
        <v>186</v>
      </c>
      <c r="B110" s="25" t="s">
        <v>23</v>
      </c>
      <c r="C110" s="25" t="s">
        <v>115</v>
      </c>
      <c r="D110" s="26">
        <v>28</v>
      </c>
      <c r="E110" s="45" t="s">
        <v>182</v>
      </c>
      <c r="F110" s="35"/>
    </row>
    <row r="111" spans="1:6" ht="17.100000000000001" customHeight="1" x14ac:dyDescent="0.3">
      <c r="A111" s="25" t="s">
        <v>186</v>
      </c>
      <c r="B111" s="25" t="s">
        <v>23</v>
      </c>
      <c r="C111" s="25" t="s">
        <v>66</v>
      </c>
      <c r="D111" s="44" t="s">
        <v>182</v>
      </c>
      <c r="E111" s="40">
        <v>1</v>
      </c>
      <c r="F111" s="27" t="s">
        <v>187</v>
      </c>
    </row>
    <row r="112" spans="1:6" ht="17.100000000000001" customHeight="1" x14ac:dyDescent="0.3">
      <c r="A112" s="25" t="s">
        <v>186</v>
      </c>
      <c r="B112" s="25" t="s">
        <v>23</v>
      </c>
      <c r="C112" s="25" t="s">
        <v>118</v>
      </c>
      <c r="D112" s="44" t="s">
        <v>182</v>
      </c>
      <c r="E112" s="40">
        <v>1</v>
      </c>
      <c r="F112" s="27" t="s">
        <v>187</v>
      </c>
    </row>
    <row r="113" spans="1:6" ht="17.100000000000001" customHeight="1" x14ac:dyDescent="0.3">
      <c r="A113" s="25" t="s">
        <v>186</v>
      </c>
      <c r="B113" s="25" t="s">
        <v>23</v>
      </c>
      <c r="C113" s="25" t="s">
        <v>117</v>
      </c>
      <c r="D113" s="44" t="s">
        <v>182</v>
      </c>
      <c r="E113" s="40">
        <v>1</v>
      </c>
      <c r="F113" s="27" t="s">
        <v>187</v>
      </c>
    </row>
    <row r="114" spans="1:6" ht="17.100000000000001" customHeight="1" x14ac:dyDescent="0.3">
      <c r="A114" s="25" t="s">
        <v>186</v>
      </c>
      <c r="B114" s="25" t="s">
        <v>23</v>
      </c>
      <c r="C114" s="25" t="s">
        <v>185</v>
      </c>
      <c r="D114" s="44" t="s">
        <v>182</v>
      </c>
      <c r="E114" s="40">
        <v>1</v>
      </c>
      <c r="F114" s="27" t="s">
        <v>187</v>
      </c>
    </row>
    <row r="115" spans="1:6" ht="17.100000000000001" customHeight="1" x14ac:dyDescent="0.3">
      <c r="A115" s="25" t="s">
        <v>186</v>
      </c>
      <c r="B115" s="25" t="s">
        <v>24</v>
      </c>
      <c r="C115" s="25" t="s">
        <v>65</v>
      </c>
      <c r="D115" s="26">
        <v>192</v>
      </c>
      <c r="E115" s="45" t="s">
        <v>182</v>
      </c>
      <c r="F115" s="35"/>
    </row>
    <row r="116" spans="1:6" ht="17.100000000000001" customHeight="1" x14ac:dyDescent="0.3">
      <c r="A116" s="25" t="s">
        <v>186</v>
      </c>
      <c r="B116" s="25" t="s">
        <v>24</v>
      </c>
      <c r="C116" s="25" t="s">
        <v>114</v>
      </c>
      <c r="D116" s="26">
        <v>162</v>
      </c>
      <c r="E116" s="45" t="s">
        <v>182</v>
      </c>
      <c r="F116" s="35"/>
    </row>
    <row r="117" spans="1:6" ht="17.100000000000001" customHeight="1" x14ac:dyDescent="0.3">
      <c r="A117" s="25" t="s">
        <v>186</v>
      </c>
      <c r="B117" s="25" t="s">
        <v>24</v>
      </c>
      <c r="C117" s="25" t="s">
        <v>115</v>
      </c>
      <c r="D117" s="26">
        <v>81</v>
      </c>
      <c r="E117" s="45" t="s">
        <v>182</v>
      </c>
      <c r="F117" s="35"/>
    </row>
    <row r="118" spans="1:6" ht="17.100000000000001" customHeight="1" x14ac:dyDescent="0.3">
      <c r="A118" s="25" t="s">
        <v>186</v>
      </c>
      <c r="B118" s="25" t="s">
        <v>24</v>
      </c>
      <c r="C118" s="25" t="s">
        <v>66</v>
      </c>
      <c r="D118" s="44" t="s">
        <v>182</v>
      </c>
      <c r="E118" s="40">
        <v>1</v>
      </c>
      <c r="F118" s="27" t="s">
        <v>187</v>
      </c>
    </row>
    <row r="119" spans="1:6" ht="17.100000000000001" customHeight="1" x14ac:dyDescent="0.3">
      <c r="A119" s="25" t="s">
        <v>186</v>
      </c>
      <c r="B119" s="25" t="s">
        <v>24</v>
      </c>
      <c r="C119" s="25" t="s">
        <v>117</v>
      </c>
      <c r="D119" s="44" t="s">
        <v>182</v>
      </c>
      <c r="E119" s="40">
        <v>1</v>
      </c>
      <c r="F119" s="27" t="s">
        <v>187</v>
      </c>
    </row>
    <row r="120" spans="1:6" ht="17.100000000000001" customHeight="1" x14ac:dyDescent="0.3">
      <c r="A120" s="25" t="s">
        <v>186</v>
      </c>
      <c r="B120" s="25" t="s">
        <v>24</v>
      </c>
      <c r="C120" s="25" t="s">
        <v>67</v>
      </c>
      <c r="D120" s="44" t="s">
        <v>182</v>
      </c>
      <c r="E120" s="40">
        <v>1</v>
      </c>
      <c r="F120" s="27" t="s">
        <v>187</v>
      </c>
    </row>
    <row r="121" spans="1:6" ht="17.100000000000001" customHeight="1" x14ac:dyDescent="0.3">
      <c r="A121" s="25" t="s">
        <v>186</v>
      </c>
      <c r="B121" s="25" t="s">
        <v>25</v>
      </c>
      <c r="C121" s="25" t="s">
        <v>114</v>
      </c>
      <c r="D121" s="26">
        <v>11</v>
      </c>
      <c r="E121" s="45" t="s">
        <v>182</v>
      </c>
      <c r="F121" s="35"/>
    </row>
    <row r="122" spans="1:6" ht="17.100000000000001" customHeight="1" x14ac:dyDescent="0.3">
      <c r="A122" s="25" t="s">
        <v>186</v>
      </c>
      <c r="B122" s="25" t="s">
        <v>25</v>
      </c>
      <c r="C122" s="25" t="s">
        <v>115</v>
      </c>
      <c r="D122" s="44" t="s">
        <v>182</v>
      </c>
      <c r="E122" s="40">
        <v>1</v>
      </c>
      <c r="F122" s="27" t="s">
        <v>187</v>
      </c>
    </row>
    <row r="123" spans="1:6" ht="17.100000000000001" customHeight="1" x14ac:dyDescent="0.3">
      <c r="A123" s="25" t="s">
        <v>186</v>
      </c>
      <c r="B123" s="25" t="s">
        <v>25</v>
      </c>
      <c r="C123" s="25" t="s">
        <v>65</v>
      </c>
      <c r="D123" s="44" t="s">
        <v>182</v>
      </c>
      <c r="E123" s="40">
        <v>1</v>
      </c>
      <c r="F123" s="27" t="s">
        <v>187</v>
      </c>
    </row>
    <row r="124" spans="1:6" ht="17.100000000000001" customHeight="1" x14ac:dyDescent="0.3">
      <c r="A124" s="25" t="s">
        <v>186</v>
      </c>
      <c r="B124" s="25" t="s">
        <v>25</v>
      </c>
      <c r="C124" s="25" t="s">
        <v>66</v>
      </c>
      <c r="D124" s="44" t="s">
        <v>182</v>
      </c>
      <c r="E124" s="40">
        <v>1</v>
      </c>
      <c r="F124" s="27" t="s">
        <v>187</v>
      </c>
    </row>
    <row r="125" spans="1:6" ht="17.100000000000001" customHeight="1" x14ac:dyDescent="0.3">
      <c r="A125" s="25" t="s">
        <v>186</v>
      </c>
      <c r="B125" s="25" t="s">
        <v>26</v>
      </c>
      <c r="C125" s="25" t="s">
        <v>65</v>
      </c>
      <c r="D125" s="26">
        <v>80</v>
      </c>
      <c r="E125" s="45" t="s">
        <v>182</v>
      </c>
      <c r="F125" s="35"/>
    </row>
    <row r="126" spans="1:6" ht="17.100000000000001" customHeight="1" x14ac:dyDescent="0.3">
      <c r="A126" s="25" t="s">
        <v>186</v>
      </c>
      <c r="B126" s="25" t="s">
        <v>26</v>
      </c>
      <c r="C126" s="25" t="s">
        <v>115</v>
      </c>
      <c r="D126" s="26">
        <v>38</v>
      </c>
      <c r="E126" s="45" t="s">
        <v>182</v>
      </c>
      <c r="F126" s="35"/>
    </row>
    <row r="127" spans="1:6" ht="17.100000000000001" customHeight="1" x14ac:dyDescent="0.3">
      <c r="A127" s="25" t="s">
        <v>186</v>
      </c>
      <c r="B127" s="25" t="s">
        <v>26</v>
      </c>
      <c r="C127" s="25" t="s">
        <v>114</v>
      </c>
      <c r="D127" s="26">
        <v>35</v>
      </c>
      <c r="E127" s="45" t="s">
        <v>182</v>
      </c>
      <c r="F127" s="35"/>
    </row>
    <row r="128" spans="1:6" ht="17.100000000000001" customHeight="1" x14ac:dyDescent="0.3">
      <c r="A128" s="25" t="s">
        <v>186</v>
      </c>
      <c r="B128" s="25" t="s">
        <v>26</v>
      </c>
      <c r="C128" s="25" t="s">
        <v>119</v>
      </c>
      <c r="D128" s="44" t="s">
        <v>182</v>
      </c>
      <c r="E128" s="40">
        <v>1</v>
      </c>
      <c r="F128" s="27" t="s">
        <v>187</v>
      </c>
    </row>
    <row r="129" spans="1:6" ht="17.100000000000001" customHeight="1" x14ac:dyDescent="0.3">
      <c r="A129" s="25" t="s">
        <v>186</v>
      </c>
      <c r="B129" s="25" t="s">
        <v>26</v>
      </c>
      <c r="C129" s="25" t="s">
        <v>120</v>
      </c>
      <c r="D129" s="44" t="s">
        <v>182</v>
      </c>
      <c r="E129" s="40">
        <v>1</v>
      </c>
      <c r="F129" s="27" t="s">
        <v>187</v>
      </c>
    </row>
    <row r="130" spans="1:6" ht="17.100000000000001" customHeight="1" x14ac:dyDescent="0.3">
      <c r="A130" s="25" t="s">
        <v>186</v>
      </c>
      <c r="B130" s="25" t="s">
        <v>27</v>
      </c>
      <c r="C130" s="25" t="s">
        <v>114</v>
      </c>
      <c r="D130" s="26">
        <v>257</v>
      </c>
      <c r="E130" s="45" t="s">
        <v>182</v>
      </c>
      <c r="F130" s="35"/>
    </row>
    <row r="131" spans="1:6" ht="17.100000000000001" customHeight="1" x14ac:dyDescent="0.3">
      <c r="A131" s="25" t="s">
        <v>186</v>
      </c>
      <c r="B131" s="25" t="s">
        <v>27</v>
      </c>
      <c r="C131" s="25" t="s">
        <v>65</v>
      </c>
      <c r="D131" s="26">
        <v>255</v>
      </c>
      <c r="E131" s="45" t="s">
        <v>182</v>
      </c>
      <c r="F131" s="35"/>
    </row>
    <row r="132" spans="1:6" ht="17.100000000000001" customHeight="1" x14ac:dyDescent="0.3">
      <c r="A132" s="25" t="s">
        <v>186</v>
      </c>
      <c r="B132" s="25" t="s">
        <v>27</v>
      </c>
      <c r="C132" s="25" t="s">
        <v>115</v>
      </c>
      <c r="D132" s="26">
        <v>35</v>
      </c>
      <c r="E132" s="45" t="s">
        <v>182</v>
      </c>
      <c r="F132" s="35"/>
    </row>
    <row r="133" spans="1:6" ht="17.100000000000001" customHeight="1" x14ac:dyDescent="0.3">
      <c r="A133" s="25" t="s">
        <v>186</v>
      </c>
      <c r="B133" s="25" t="s">
        <v>27</v>
      </c>
      <c r="C133" s="25" t="s">
        <v>118</v>
      </c>
      <c r="D133" s="44" t="s">
        <v>182</v>
      </c>
      <c r="E133" s="40">
        <v>1</v>
      </c>
      <c r="F133" s="27" t="s">
        <v>187</v>
      </c>
    </row>
    <row r="134" spans="1:6" ht="17.100000000000001" customHeight="1" x14ac:dyDescent="0.3">
      <c r="A134" s="25" t="s">
        <v>186</v>
      </c>
      <c r="B134" s="25" t="s">
        <v>27</v>
      </c>
      <c r="C134" s="25" t="s">
        <v>66</v>
      </c>
      <c r="D134" s="44" t="s">
        <v>182</v>
      </c>
      <c r="E134" s="40">
        <v>1</v>
      </c>
      <c r="F134" s="27" t="s">
        <v>187</v>
      </c>
    </row>
    <row r="135" spans="1:6" ht="17.100000000000001" customHeight="1" x14ac:dyDescent="0.3">
      <c r="A135" s="25" t="s">
        <v>186</v>
      </c>
      <c r="B135" s="25" t="s">
        <v>27</v>
      </c>
      <c r="C135" s="25" t="s">
        <v>117</v>
      </c>
      <c r="D135" s="44" t="s">
        <v>182</v>
      </c>
      <c r="E135" s="40">
        <v>1</v>
      </c>
      <c r="F135" s="27" t="s">
        <v>187</v>
      </c>
    </row>
    <row r="136" spans="1:6" ht="17.100000000000001" customHeight="1" x14ac:dyDescent="0.3">
      <c r="A136" s="25" t="s">
        <v>186</v>
      </c>
      <c r="B136" s="25" t="s">
        <v>28</v>
      </c>
      <c r="C136" s="25" t="s">
        <v>115</v>
      </c>
      <c r="D136" s="44" t="s">
        <v>182</v>
      </c>
      <c r="E136" s="40">
        <v>1</v>
      </c>
      <c r="F136" s="27" t="s">
        <v>187</v>
      </c>
    </row>
    <row r="137" spans="1:6" ht="17.100000000000001" customHeight="1" x14ac:dyDescent="0.3">
      <c r="A137" s="25" t="s">
        <v>186</v>
      </c>
      <c r="B137" s="25" t="s">
        <v>28</v>
      </c>
      <c r="C137" s="25" t="s">
        <v>65</v>
      </c>
      <c r="D137" s="44" t="s">
        <v>182</v>
      </c>
      <c r="E137" s="40">
        <v>1</v>
      </c>
      <c r="F137" s="27" t="s">
        <v>187</v>
      </c>
    </row>
    <row r="138" spans="1:6" ht="17.100000000000001" customHeight="1" x14ac:dyDescent="0.3">
      <c r="A138" s="25" t="s">
        <v>186</v>
      </c>
      <c r="B138" s="25" t="s">
        <v>28</v>
      </c>
      <c r="C138" s="25" t="s">
        <v>114</v>
      </c>
      <c r="D138" s="44" t="s">
        <v>182</v>
      </c>
      <c r="E138" s="40">
        <v>1</v>
      </c>
      <c r="F138" s="27" t="s">
        <v>187</v>
      </c>
    </row>
    <row r="139" spans="1:6" ht="17.100000000000001" customHeight="1" x14ac:dyDescent="0.3">
      <c r="A139" s="25" t="s">
        <v>186</v>
      </c>
      <c r="B139" s="25" t="s">
        <v>29</v>
      </c>
      <c r="C139" s="25" t="s">
        <v>65</v>
      </c>
      <c r="D139" s="26">
        <v>13</v>
      </c>
      <c r="E139" s="45" t="s">
        <v>182</v>
      </c>
      <c r="F139" s="35"/>
    </row>
    <row r="140" spans="1:6" ht="17.100000000000001" customHeight="1" x14ac:dyDescent="0.3">
      <c r="A140" s="25" t="s">
        <v>186</v>
      </c>
      <c r="B140" s="25" t="s">
        <v>29</v>
      </c>
      <c r="C140" s="25" t="s">
        <v>115</v>
      </c>
      <c r="D140" s="44" t="s">
        <v>182</v>
      </c>
      <c r="E140" s="40">
        <v>1</v>
      </c>
      <c r="F140" s="27" t="s">
        <v>187</v>
      </c>
    </row>
    <row r="141" spans="1:6" ht="17.100000000000001" customHeight="1" x14ac:dyDescent="0.3">
      <c r="A141" s="25" t="s">
        <v>186</v>
      </c>
      <c r="B141" s="25" t="s">
        <v>29</v>
      </c>
      <c r="C141" s="25" t="s">
        <v>114</v>
      </c>
      <c r="D141" s="44" t="s">
        <v>182</v>
      </c>
      <c r="E141" s="40">
        <v>1</v>
      </c>
      <c r="F141" s="27" t="s">
        <v>187</v>
      </c>
    </row>
    <row r="142" spans="1:6" ht="17.100000000000001" customHeight="1" x14ac:dyDescent="0.3">
      <c r="A142" s="25" t="s">
        <v>186</v>
      </c>
      <c r="B142" s="25" t="s">
        <v>30</v>
      </c>
      <c r="C142" s="25" t="s">
        <v>65</v>
      </c>
      <c r="D142" s="26">
        <v>501</v>
      </c>
      <c r="E142" s="45" t="s">
        <v>182</v>
      </c>
      <c r="F142" s="35"/>
    </row>
    <row r="143" spans="1:6" ht="17.100000000000001" customHeight="1" x14ac:dyDescent="0.3">
      <c r="A143" s="25" t="s">
        <v>186</v>
      </c>
      <c r="B143" s="25" t="s">
        <v>30</v>
      </c>
      <c r="C143" s="25" t="s">
        <v>114</v>
      </c>
      <c r="D143" s="26">
        <v>443</v>
      </c>
      <c r="E143" s="45" t="s">
        <v>182</v>
      </c>
      <c r="F143" s="35"/>
    </row>
    <row r="144" spans="1:6" ht="17.100000000000001" customHeight="1" x14ac:dyDescent="0.3">
      <c r="A144" s="25" t="s">
        <v>186</v>
      </c>
      <c r="B144" s="25" t="s">
        <v>30</v>
      </c>
      <c r="C144" s="25" t="s">
        <v>115</v>
      </c>
      <c r="D144" s="26">
        <v>84</v>
      </c>
      <c r="E144" s="45" t="s">
        <v>182</v>
      </c>
      <c r="F144" s="35"/>
    </row>
    <row r="145" spans="1:6" ht="17.100000000000001" customHeight="1" x14ac:dyDescent="0.3">
      <c r="A145" s="25" t="s">
        <v>186</v>
      </c>
      <c r="B145" s="25" t="s">
        <v>30</v>
      </c>
      <c r="C145" s="25" t="s">
        <v>66</v>
      </c>
      <c r="D145" s="26">
        <v>19</v>
      </c>
      <c r="E145" s="45" t="s">
        <v>182</v>
      </c>
      <c r="F145" s="35"/>
    </row>
    <row r="146" spans="1:6" ht="17.100000000000001" customHeight="1" x14ac:dyDescent="0.3">
      <c r="A146" s="25" t="s">
        <v>186</v>
      </c>
      <c r="B146" s="25" t="s">
        <v>30</v>
      </c>
      <c r="C146" s="25" t="s">
        <v>121</v>
      </c>
      <c r="D146" s="44" t="s">
        <v>182</v>
      </c>
      <c r="E146" s="40">
        <v>1</v>
      </c>
      <c r="F146" s="27" t="s">
        <v>187</v>
      </c>
    </row>
    <row r="147" spans="1:6" ht="17.100000000000001" customHeight="1" x14ac:dyDescent="0.3">
      <c r="A147" s="25" t="s">
        <v>186</v>
      </c>
      <c r="B147" s="25" t="s">
        <v>30</v>
      </c>
      <c r="C147" s="25" t="s">
        <v>116</v>
      </c>
      <c r="D147" s="44" t="s">
        <v>182</v>
      </c>
      <c r="E147" s="40">
        <v>1</v>
      </c>
      <c r="F147" s="27" t="s">
        <v>187</v>
      </c>
    </row>
    <row r="148" spans="1:6" ht="17.100000000000001" customHeight="1" x14ac:dyDescent="0.3">
      <c r="A148" s="25" t="s">
        <v>186</v>
      </c>
      <c r="B148" s="25" t="s">
        <v>31</v>
      </c>
      <c r="C148" s="25" t="s">
        <v>114</v>
      </c>
      <c r="D148" s="26">
        <v>103</v>
      </c>
      <c r="E148" s="45" t="s">
        <v>182</v>
      </c>
      <c r="F148" s="35"/>
    </row>
    <row r="149" spans="1:6" ht="17.100000000000001" customHeight="1" x14ac:dyDescent="0.3">
      <c r="A149" s="25" t="s">
        <v>186</v>
      </c>
      <c r="B149" s="25" t="s">
        <v>31</v>
      </c>
      <c r="C149" s="25" t="s">
        <v>65</v>
      </c>
      <c r="D149" s="26">
        <v>103</v>
      </c>
      <c r="E149" s="45" t="s">
        <v>182</v>
      </c>
      <c r="F149" s="35"/>
    </row>
    <row r="150" spans="1:6" ht="17.100000000000001" customHeight="1" x14ac:dyDescent="0.3">
      <c r="A150" s="25" t="s">
        <v>186</v>
      </c>
      <c r="B150" s="25" t="s">
        <v>31</v>
      </c>
      <c r="C150" s="25" t="s">
        <v>115</v>
      </c>
      <c r="D150" s="26">
        <v>38</v>
      </c>
      <c r="E150" s="45" t="s">
        <v>182</v>
      </c>
      <c r="F150" s="35"/>
    </row>
    <row r="151" spans="1:6" ht="17.100000000000001" customHeight="1" x14ac:dyDescent="0.3">
      <c r="A151" s="25" t="s">
        <v>186</v>
      </c>
      <c r="B151" s="25" t="s">
        <v>31</v>
      </c>
      <c r="C151" s="25" t="s">
        <v>66</v>
      </c>
      <c r="D151" s="44" t="s">
        <v>182</v>
      </c>
      <c r="E151" s="40">
        <v>1</v>
      </c>
      <c r="F151" s="27" t="s">
        <v>187</v>
      </c>
    </row>
    <row r="152" spans="1:6" ht="17.100000000000001" customHeight="1" x14ac:dyDescent="0.3">
      <c r="A152" s="25" t="s">
        <v>186</v>
      </c>
      <c r="B152" s="25" t="s">
        <v>31</v>
      </c>
      <c r="C152" s="25" t="s">
        <v>121</v>
      </c>
      <c r="D152" s="44" t="s">
        <v>182</v>
      </c>
      <c r="E152" s="40">
        <v>1</v>
      </c>
      <c r="F152" s="27" t="s">
        <v>187</v>
      </c>
    </row>
    <row r="153" spans="1:6" ht="17.100000000000001" customHeight="1" x14ac:dyDescent="0.3">
      <c r="A153" s="25" t="s">
        <v>186</v>
      </c>
      <c r="B153" s="25" t="s">
        <v>31</v>
      </c>
      <c r="C153" s="25" t="s">
        <v>120</v>
      </c>
      <c r="D153" s="44" t="s">
        <v>182</v>
      </c>
      <c r="E153" s="40">
        <v>1</v>
      </c>
      <c r="F153" s="27" t="s">
        <v>187</v>
      </c>
    </row>
    <row r="154" spans="1:6" ht="17.100000000000001" customHeight="1" x14ac:dyDescent="0.3">
      <c r="A154" s="25" t="s">
        <v>186</v>
      </c>
      <c r="B154" s="25" t="s">
        <v>31</v>
      </c>
      <c r="C154" s="25" t="s">
        <v>67</v>
      </c>
      <c r="D154" s="44" t="s">
        <v>182</v>
      </c>
      <c r="E154" s="40">
        <v>1</v>
      </c>
      <c r="F154" s="27" t="s">
        <v>187</v>
      </c>
    </row>
    <row r="155" spans="1:6" ht="17.100000000000001" customHeight="1" x14ac:dyDescent="0.3">
      <c r="A155" s="25" t="s">
        <v>186</v>
      </c>
      <c r="B155" s="25" t="s">
        <v>32</v>
      </c>
      <c r="C155" s="25" t="s">
        <v>115</v>
      </c>
      <c r="D155" s="26">
        <v>86</v>
      </c>
      <c r="E155" s="45" t="s">
        <v>182</v>
      </c>
      <c r="F155" s="35"/>
    </row>
    <row r="156" spans="1:6" ht="17.100000000000001" customHeight="1" x14ac:dyDescent="0.3">
      <c r="A156" s="25" t="s">
        <v>186</v>
      </c>
      <c r="B156" s="25" t="s">
        <v>32</v>
      </c>
      <c r="C156" s="25" t="s">
        <v>65</v>
      </c>
      <c r="D156" s="26">
        <v>83</v>
      </c>
      <c r="E156" s="45" t="s">
        <v>182</v>
      </c>
      <c r="F156" s="35"/>
    </row>
    <row r="157" spans="1:6" ht="17.100000000000001" customHeight="1" x14ac:dyDescent="0.3">
      <c r="A157" s="25" t="s">
        <v>186</v>
      </c>
      <c r="B157" s="25" t="s">
        <v>32</v>
      </c>
      <c r="C157" s="25" t="s">
        <v>114</v>
      </c>
      <c r="D157" s="26">
        <v>33</v>
      </c>
      <c r="E157" s="45" t="s">
        <v>182</v>
      </c>
      <c r="F157" s="35"/>
    </row>
    <row r="158" spans="1:6" ht="17.100000000000001" customHeight="1" x14ac:dyDescent="0.3">
      <c r="A158" s="25" t="s">
        <v>186</v>
      </c>
      <c r="B158" s="25" t="s">
        <v>32</v>
      </c>
      <c r="C158" s="25" t="s">
        <v>117</v>
      </c>
      <c r="D158" s="44" t="s">
        <v>182</v>
      </c>
      <c r="E158" s="40">
        <v>1</v>
      </c>
      <c r="F158" s="27" t="s">
        <v>187</v>
      </c>
    </row>
    <row r="159" spans="1:6" ht="17.100000000000001" customHeight="1" x14ac:dyDescent="0.3">
      <c r="A159" s="25" t="s">
        <v>186</v>
      </c>
      <c r="B159" s="25" t="s">
        <v>32</v>
      </c>
      <c r="C159" s="25" t="s">
        <v>66</v>
      </c>
      <c r="D159" s="44" t="s">
        <v>182</v>
      </c>
      <c r="E159" s="40">
        <v>1</v>
      </c>
      <c r="F159" s="27" t="s">
        <v>187</v>
      </c>
    </row>
    <row r="160" spans="1:6" ht="17.100000000000001" customHeight="1" x14ac:dyDescent="0.3">
      <c r="A160" s="25" t="s">
        <v>186</v>
      </c>
      <c r="B160" s="25" t="s">
        <v>33</v>
      </c>
      <c r="C160" s="25" t="s">
        <v>65</v>
      </c>
      <c r="D160" s="26">
        <v>3327</v>
      </c>
      <c r="E160" s="45" t="s">
        <v>182</v>
      </c>
      <c r="F160" s="35"/>
    </row>
    <row r="161" spans="1:6" ht="17.100000000000001" customHeight="1" x14ac:dyDescent="0.3">
      <c r="A161" s="25" t="s">
        <v>186</v>
      </c>
      <c r="B161" s="25" t="s">
        <v>33</v>
      </c>
      <c r="C161" s="25" t="s">
        <v>114</v>
      </c>
      <c r="D161" s="26">
        <v>1950</v>
      </c>
      <c r="E161" s="45" t="s">
        <v>182</v>
      </c>
      <c r="F161" s="35"/>
    </row>
    <row r="162" spans="1:6" ht="17.100000000000001" customHeight="1" x14ac:dyDescent="0.3">
      <c r="A162" s="25" t="s">
        <v>186</v>
      </c>
      <c r="B162" s="25" t="s">
        <v>33</v>
      </c>
      <c r="C162" s="25" t="s">
        <v>115</v>
      </c>
      <c r="D162" s="26">
        <v>1244</v>
      </c>
      <c r="E162" s="45" t="s">
        <v>182</v>
      </c>
      <c r="F162" s="35"/>
    </row>
    <row r="163" spans="1:6" ht="17.100000000000001" customHeight="1" x14ac:dyDescent="0.3">
      <c r="A163" s="25" t="s">
        <v>186</v>
      </c>
      <c r="B163" s="25" t="s">
        <v>33</v>
      </c>
      <c r="C163" s="25" t="s">
        <v>67</v>
      </c>
      <c r="D163" s="26">
        <v>556</v>
      </c>
      <c r="E163" s="45" t="s">
        <v>182</v>
      </c>
      <c r="F163" s="35"/>
    </row>
    <row r="164" spans="1:6" ht="17.100000000000001" customHeight="1" x14ac:dyDescent="0.3">
      <c r="A164" s="25" t="s">
        <v>186</v>
      </c>
      <c r="B164" s="25" t="s">
        <v>33</v>
      </c>
      <c r="C164" s="25" t="s">
        <v>66</v>
      </c>
      <c r="D164" s="26">
        <v>288</v>
      </c>
      <c r="E164" s="45" t="s">
        <v>182</v>
      </c>
      <c r="F164" s="35"/>
    </row>
    <row r="165" spans="1:6" ht="17.100000000000001" customHeight="1" x14ac:dyDescent="0.3">
      <c r="A165" s="25" t="s">
        <v>186</v>
      </c>
      <c r="B165" s="25" t="s">
        <v>33</v>
      </c>
      <c r="C165" s="25" t="s">
        <v>116</v>
      </c>
      <c r="D165" s="26">
        <v>266</v>
      </c>
      <c r="E165" s="45" t="s">
        <v>182</v>
      </c>
      <c r="F165" s="35"/>
    </row>
    <row r="166" spans="1:6" ht="17.100000000000001" customHeight="1" x14ac:dyDescent="0.3">
      <c r="A166" s="25" t="s">
        <v>186</v>
      </c>
      <c r="B166" s="25" t="s">
        <v>33</v>
      </c>
      <c r="C166" s="25" t="s">
        <v>181</v>
      </c>
      <c r="D166" s="26">
        <v>208</v>
      </c>
      <c r="E166" s="45" t="s">
        <v>182</v>
      </c>
      <c r="F166" s="35"/>
    </row>
    <row r="167" spans="1:6" ht="17.100000000000001" customHeight="1" x14ac:dyDescent="0.3">
      <c r="A167" s="25" t="s">
        <v>186</v>
      </c>
      <c r="B167" s="25" t="s">
        <v>34</v>
      </c>
      <c r="C167" s="25" t="s">
        <v>65</v>
      </c>
      <c r="D167" s="26">
        <v>231</v>
      </c>
      <c r="E167" s="45" t="s">
        <v>182</v>
      </c>
      <c r="F167" s="35"/>
    </row>
    <row r="168" spans="1:6" ht="17.100000000000001" customHeight="1" x14ac:dyDescent="0.3">
      <c r="A168" s="25" t="s">
        <v>186</v>
      </c>
      <c r="B168" s="25" t="s">
        <v>34</v>
      </c>
      <c r="C168" s="25" t="s">
        <v>115</v>
      </c>
      <c r="D168" s="26">
        <v>198</v>
      </c>
      <c r="E168" s="45" t="s">
        <v>182</v>
      </c>
      <c r="F168" s="35"/>
    </row>
    <row r="169" spans="1:6" ht="17.100000000000001" customHeight="1" x14ac:dyDescent="0.3">
      <c r="A169" s="25" t="s">
        <v>186</v>
      </c>
      <c r="B169" s="25" t="s">
        <v>34</v>
      </c>
      <c r="C169" s="25" t="s">
        <v>114</v>
      </c>
      <c r="D169" s="26">
        <v>87</v>
      </c>
      <c r="E169" s="45" t="s">
        <v>182</v>
      </c>
      <c r="F169" s="35"/>
    </row>
    <row r="170" spans="1:6" ht="17.100000000000001" customHeight="1" x14ac:dyDescent="0.3">
      <c r="A170" s="25" t="s">
        <v>186</v>
      </c>
      <c r="B170" s="25" t="s">
        <v>34</v>
      </c>
      <c r="C170" s="25" t="s">
        <v>66</v>
      </c>
      <c r="D170" s="26">
        <v>25</v>
      </c>
      <c r="E170" s="45" t="s">
        <v>182</v>
      </c>
      <c r="F170" s="35"/>
    </row>
    <row r="171" spans="1:6" ht="17.100000000000001" customHeight="1" x14ac:dyDescent="0.3">
      <c r="A171" s="25" t="s">
        <v>186</v>
      </c>
      <c r="B171" s="25" t="s">
        <v>34</v>
      </c>
      <c r="C171" s="25" t="s">
        <v>118</v>
      </c>
      <c r="D171" s="26">
        <v>19</v>
      </c>
      <c r="E171" s="45" t="s">
        <v>182</v>
      </c>
      <c r="F171" s="35"/>
    </row>
    <row r="172" spans="1:6" ht="17.100000000000001" customHeight="1" x14ac:dyDescent="0.3">
      <c r="A172" s="25" t="s">
        <v>186</v>
      </c>
      <c r="B172" s="25" t="s">
        <v>34</v>
      </c>
      <c r="C172" s="25" t="s">
        <v>120</v>
      </c>
      <c r="D172" s="26">
        <v>17</v>
      </c>
      <c r="E172" s="45" t="s">
        <v>182</v>
      </c>
      <c r="F172" s="35"/>
    </row>
    <row r="173" spans="1:6" ht="17.100000000000001" customHeight="1" x14ac:dyDescent="0.3">
      <c r="A173" s="25" t="s">
        <v>186</v>
      </c>
      <c r="B173" s="25" t="s">
        <v>34</v>
      </c>
      <c r="C173" s="25" t="s">
        <v>117</v>
      </c>
      <c r="D173" s="26">
        <v>14</v>
      </c>
      <c r="E173" s="45" t="s">
        <v>182</v>
      </c>
      <c r="F173" s="35"/>
    </row>
    <row r="174" spans="1:6" ht="17.100000000000001" customHeight="1" x14ac:dyDescent="0.3">
      <c r="A174" s="25" t="s">
        <v>186</v>
      </c>
      <c r="B174" s="25" t="s">
        <v>35</v>
      </c>
      <c r="C174" s="25" t="s">
        <v>115</v>
      </c>
      <c r="D174" s="26">
        <v>17</v>
      </c>
      <c r="E174" s="45" t="s">
        <v>182</v>
      </c>
      <c r="F174" s="35"/>
    </row>
    <row r="175" spans="1:6" ht="17.100000000000001" customHeight="1" x14ac:dyDescent="0.3">
      <c r="A175" s="25" t="s">
        <v>186</v>
      </c>
      <c r="B175" s="25" t="s">
        <v>35</v>
      </c>
      <c r="C175" s="25" t="s">
        <v>65</v>
      </c>
      <c r="D175" s="44" t="s">
        <v>182</v>
      </c>
      <c r="E175" s="40">
        <v>1</v>
      </c>
      <c r="F175" s="27" t="s">
        <v>187</v>
      </c>
    </row>
    <row r="176" spans="1:6" ht="17.100000000000001" customHeight="1" x14ac:dyDescent="0.3">
      <c r="A176" s="25" t="s">
        <v>186</v>
      </c>
      <c r="B176" s="25" t="s">
        <v>35</v>
      </c>
      <c r="C176" s="25" t="s">
        <v>114</v>
      </c>
      <c r="D176" s="44" t="s">
        <v>182</v>
      </c>
      <c r="E176" s="40">
        <v>1</v>
      </c>
      <c r="F176" s="27" t="s">
        <v>187</v>
      </c>
    </row>
    <row r="177" spans="1:6" ht="17.100000000000001" customHeight="1" x14ac:dyDescent="0.3">
      <c r="A177" s="25" t="s">
        <v>186</v>
      </c>
      <c r="B177" s="25" t="s">
        <v>35</v>
      </c>
      <c r="C177" s="25" t="s">
        <v>117</v>
      </c>
      <c r="D177" s="44" t="s">
        <v>182</v>
      </c>
      <c r="E177" s="40">
        <v>1</v>
      </c>
      <c r="F177" s="27" t="s">
        <v>187</v>
      </c>
    </row>
    <row r="178" spans="1:6" ht="17.100000000000001" customHeight="1" x14ac:dyDescent="0.3">
      <c r="A178" s="25" t="s">
        <v>186</v>
      </c>
      <c r="B178" s="25" t="s">
        <v>36</v>
      </c>
      <c r="C178" s="25" t="s">
        <v>65</v>
      </c>
      <c r="D178" s="26">
        <v>2779</v>
      </c>
      <c r="E178" s="45" t="s">
        <v>182</v>
      </c>
      <c r="F178" s="35"/>
    </row>
    <row r="179" spans="1:6" ht="17.100000000000001" customHeight="1" x14ac:dyDescent="0.3">
      <c r="A179" s="25" t="s">
        <v>186</v>
      </c>
      <c r="B179" s="25" t="s">
        <v>36</v>
      </c>
      <c r="C179" s="25" t="s">
        <v>114</v>
      </c>
      <c r="D179" s="26">
        <v>1399</v>
      </c>
      <c r="E179" s="45" t="s">
        <v>182</v>
      </c>
      <c r="F179" s="35"/>
    </row>
    <row r="180" spans="1:6" ht="17.100000000000001" customHeight="1" x14ac:dyDescent="0.3">
      <c r="A180" s="25" t="s">
        <v>186</v>
      </c>
      <c r="B180" s="25" t="s">
        <v>36</v>
      </c>
      <c r="C180" s="25" t="s">
        <v>115</v>
      </c>
      <c r="D180" s="26">
        <v>513</v>
      </c>
      <c r="E180" s="45" t="s">
        <v>182</v>
      </c>
      <c r="F180" s="35"/>
    </row>
    <row r="181" spans="1:6" ht="17.100000000000001" customHeight="1" x14ac:dyDescent="0.3">
      <c r="A181" s="25" t="s">
        <v>186</v>
      </c>
      <c r="B181" s="25" t="s">
        <v>36</v>
      </c>
      <c r="C181" s="25" t="s">
        <v>66</v>
      </c>
      <c r="D181" s="26">
        <v>137</v>
      </c>
      <c r="E181" s="45" t="s">
        <v>182</v>
      </c>
      <c r="F181" s="35"/>
    </row>
    <row r="182" spans="1:6" ht="17.100000000000001" customHeight="1" x14ac:dyDescent="0.3">
      <c r="A182" s="25" t="s">
        <v>186</v>
      </c>
      <c r="B182" s="25" t="s">
        <v>36</v>
      </c>
      <c r="C182" s="25" t="s">
        <v>117</v>
      </c>
      <c r="D182" s="26">
        <v>125</v>
      </c>
      <c r="E182" s="45" t="s">
        <v>182</v>
      </c>
      <c r="F182" s="35"/>
    </row>
    <row r="183" spans="1:6" ht="17.100000000000001" customHeight="1" x14ac:dyDescent="0.3">
      <c r="A183" s="25" t="s">
        <v>186</v>
      </c>
      <c r="B183" s="25" t="s">
        <v>36</v>
      </c>
      <c r="C183" s="25" t="s">
        <v>121</v>
      </c>
      <c r="D183" s="26">
        <v>72</v>
      </c>
      <c r="E183" s="45" t="s">
        <v>182</v>
      </c>
      <c r="F183" s="35"/>
    </row>
    <row r="184" spans="1:6" ht="17.100000000000001" customHeight="1" x14ac:dyDescent="0.3">
      <c r="A184" s="25" t="s">
        <v>186</v>
      </c>
      <c r="B184" s="25" t="s">
        <v>36</v>
      </c>
      <c r="C184" s="25" t="s">
        <v>116</v>
      </c>
      <c r="D184" s="26">
        <v>38</v>
      </c>
      <c r="E184" s="45" t="s">
        <v>182</v>
      </c>
      <c r="F184" s="35"/>
    </row>
    <row r="185" spans="1:6" ht="17.100000000000001" customHeight="1" x14ac:dyDescent="0.3">
      <c r="A185" s="25" t="s">
        <v>186</v>
      </c>
      <c r="B185" s="25" t="s">
        <v>37</v>
      </c>
      <c r="C185" s="25" t="s">
        <v>65</v>
      </c>
      <c r="D185" s="26">
        <v>1300</v>
      </c>
      <c r="E185" s="45" t="s">
        <v>182</v>
      </c>
      <c r="F185" s="35"/>
    </row>
    <row r="186" spans="1:6" ht="17.100000000000001" customHeight="1" x14ac:dyDescent="0.3">
      <c r="A186" s="25" t="s">
        <v>186</v>
      </c>
      <c r="B186" s="25" t="s">
        <v>37</v>
      </c>
      <c r="C186" s="25" t="s">
        <v>115</v>
      </c>
      <c r="D186" s="26">
        <v>660</v>
      </c>
      <c r="E186" s="45" t="s">
        <v>182</v>
      </c>
      <c r="F186" s="35"/>
    </row>
    <row r="187" spans="1:6" ht="17.100000000000001" customHeight="1" x14ac:dyDescent="0.3">
      <c r="A187" s="25" t="s">
        <v>186</v>
      </c>
      <c r="B187" s="25" t="s">
        <v>37</v>
      </c>
      <c r="C187" s="25" t="s">
        <v>114</v>
      </c>
      <c r="D187" s="26">
        <v>446</v>
      </c>
      <c r="E187" s="45" t="s">
        <v>182</v>
      </c>
      <c r="F187" s="35"/>
    </row>
    <row r="188" spans="1:6" ht="17.100000000000001" customHeight="1" x14ac:dyDescent="0.3">
      <c r="A188" s="25" t="s">
        <v>186</v>
      </c>
      <c r="B188" s="25" t="s">
        <v>37</v>
      </c>
      <c r="C188" s="25" t="s">
        <v>66</v>
      </c>
      <c r="D188" s="26">
        <v>433</v>
      </c>
      <c r="E188" s="45" t="s">
        <v>182</v>
      </c>
      <c r="F188" s="35"/>
    </row>
    <row r="189" spans="1:6" ht="17.100000000000001" customHeight="1" x14ac:dyDescent="0.3">
      <c r="A189" s="25" t="s">
        <v>186</v>
      </c>
      <c r="B189" s="25" t="s">
        <v>37</v>
      </c>
      <c r="C189" s="25" t="s">
        <v>120</v>
      </c>
      <c r="D189" s="26">
        <v>384</v>
      </c>
      <c r="E189" s="45" t="s">
        <v>182</v>
      </c>
      <c r="F189" s="35"/>
    </row>
    <row r="190" spans="1:6" ht="17.100000000000001" customHeight="1" x14ac:dyDescent="0.3">
      <c r="A190" s="25" t="s">
        <v>186</v>
      </c>
      <c r="B190" s="25" t="s">
        <v>37</v>
      </c>
      <c r="C190" s="25" t="s">
        <v>117</v>
      </c>
      <c r="D190" s="26">
        <v>126</v>
      </c>
      <c r="E190" s="45" t="s">
        <v>182</v>
      </c>
      <c r="F190" s="35"/>
    </row>
    <row r="191" spans="1:6" ht="17.100000000000001" customHeight="1" x14ac:dyDescent="0.3">
      <c r="A191" s="25" t="s">
        <v>186</v>
      </c>
      <c r="B191" s="25" t="s">
        <v>37</v>
      </c>
      <c r="C191" s="25" t="s">
        <v>118</v>
      </c>
      <c r="D191" s="26">
        <v>111</v>
      </c>
      <c r="E191" s="45" t="s">
        <v>182</v>
      </c>
      <c r="F191" s="35"/>
    </row>
    <row r="192" spans="1:6" ht="17.100000000000001" customHeight="1" x14ac:dyDescent="0.3">
      <c r="A192" s="25" t="s">
        <v>186</v>
      </c>
      <c r="B192" s="25" t="s">
        <v>38</v>
      </c>
      <c r="C192" s="25" t="s">
        <v>65</v>
      </c>
      <c r="D192" s="26">
        <v>77</v>
      </c>
      <c r="E192" s="45" t="s">
        <v>182</v>
      </c>
      <c r="F192" s="35"/>
    </row>
    <row r="193" spans="1:6" ht="17.100000000000001" customHeight="1" x14ac:dyDescent="0.3">
      <c r="A193" s="25" t="s">
        <v>186</v>
      </c>
      <c r="B193" s="25" t="s">
        <v>38</v>
      </c>
      <c r="C193" s="25" t="s">
        <v>114</v>
      </c>
      <c r="D193" s="26">
        <v>40</v>
      </c>
      <c r="E193" s="45" t="s">
        <v>182</v>
      </c>
      <c r="F193" s="35"/>
    </row>
    <row r="194" spans="1:6" ht="17.100000000000001" customHeight="1" x14ac:dyDescent="0.3">
      <c r="A194" s="25" t="s">
        <v>186</v>
      </c>
      <c r="B194" s="25" t="s">
        <v>38</v>
      </c>
      <c r="C194" s="25" t="s">
        <v>115</v>
      </c>
      <c r="D194" s="44" t="s">
        <v>182</v>
      </c>
      <c r="E194" s="40">
        <v>1</v>
      </c>
      <c r="F194" s="27" t="s">
        <v>187</v>
      </c>
    </row>
    <row r="195" spans="1:6" ht="17.100000000000001" customHeight="1" x14ac:dyDescent="0.3">
      <c r="A195" s="25" t="s">
        <v>186</v>
      </c>
      <c r="B195" s="25" t="s">
        <v>38</v>
      </c>
      <c r="C195" s="25" t="s">
        <v>66</v>
      </c>
      <c r="D195" s="44" t="s">
        <v>182</v>
      </c>
      <c r="E195" s="40">
        <v>1</v>
      </c>
      <c r="F195" s="27" t="s">
        <v>187</v>
      </c>
    </row>
    <row r="196" spans="1:6" ht="17.100000000000001" customHeight="1" x14ac:dyDescent="0.3">
      <c r="A196" s="25" t="s">
        <v>186</v>
      </c>
      <c r="B196" s="25" t="s">
        <v>39</v>
      </c>
      <c r="C196" s="25" t="s">
        <v>65</v>
      </c>
      <c r="D196" s="26">
        <v>2594</v>
      </c>
      <c r="E196" s="45" t="s">
        <v>182</v>
      </c>
      <c r="F196" s="35"/>
    </row>
    <row r="197" spans="1:6" ht="17.100000000000001" customHeight="1" x14ac:dyDescent="0.3">
      <c r="A197" s="25" t="s">
        <v>186</v>
      </c>
      <c r="B197" s="25" t="s">
        <v>39</v>
      </c>
      <c r="C197" s="25" t="s">
        <v>114</v>
      </c>
      <c r="D197" s="26">
        <v>1265</v>
      </c>
      <c r="E197" s="45" t="s">
        <v>182</v>
      </c>
      <c r="F197" s="35"/>
    </row>
    <row r="198" spans="1:6" ht="17.100000000000001" customHeight="1" x14ac:dyDescent="0.3">
      <c r="A198" s="25" t="s">
        <v>186</v>
      </c>
      <c r="B198" s="25" t="s">
        <v>39</v>
      </c>
      <c r="C198" s="25" t="s">
        <v>115</v>
      </c>
      <c r="D198" s="26">
        <v>412</v>
      </c>
      <c r="E198" s="45" t="s">
        <v>182</v>
      </c>
      <c r="F198" s="35"/>
    </row>
    <row r="199" spans="1:6" ht="17.100000000000001" customHeight="1" x14ac:dyDescent="0.3">
      <c r="A199" s="25" t="s">
        <v>186</v>
      </c>
      <c r="B199" s="25" t="s">
        <v>39</v>
      </c>
      <c r="C199" s="25" t="s">
        <v>117</v>
      </c>
      <c r="D199" s="26">
        <v>162</v>
      </c>
      <c r="E199" s="45" t="s">
        <v>182</v>
      </c>
      <c r="F199" s="35"/>
    </row>
    <row r="200" spans="1:6" ht="17.100000000000001" customHeight="1" x14ac:dyDescent="0.3">
      <c r="A200" s="25" t="s">
        <v>186</v>
      </c>
      <c r="B200" s="25" t="s">
        <v>39</v>
      </c>
      <c r="C200" s="25" t="s">
        <v>116</v>
      </c>
      <c r="D200" s="26">
        <v>125</v>
      </c>
      <c r="E200" s="45" t="s">
        <v>182</v>
      </c>
      <c r="F200" s="35"/>
    </row>
    <row r="201" spans="1:6" ht="17.100000000000001" customHeight="1" x14ac:dyDescent="0.3">
      <c r="A201" s="25" t="s">
        <v>186</v>
      </c>
      <c r="B201" s="25" t="s">
        <v>39</v>
      </c>
      <c r="C201" s="25" t="s">
        <v>66</v>
      </c>
      <c r="D201" s="26">
        <v>83</v>
      </c>
      <c r="E201" s="45" t="s">
        <v>182</v>
      </c>
      <c r="F201" s="35"/>
    </row>
    <row r="202" spans="1:6" ht="17.100000000000001" customHeight="1" x14ac:dyDescent="0.3">
      <c r="A202" s="25" t="s">
        <v>186</v>
      </c>
      <c r="B202" s="25" t="s">
        <v>39</v>
      </c>
      <c r="C202" s="25" t="s">
        <v>120</v>
      </c>
      <c r="D202" s="26">
        <v>50</v>
      </c>
      <c r="E202" s="45" t="s">
        <v>182</v>
      </c>
      <c r="F202" s="35"/>
    </row>
    <row r="203" spans="1:6" ht="17.100000000000001" customHeight="1" x14ac:dyDescent="0.3">
      <c r="A203" s="25" t="s">
        <v>186</v>
      </c>
      <c r="B203" s="25" t="s">
        <v>40</v>
      </c>
      <c r="C203" s="25" t="s">
        <v>65</v>
      </c>
      <c r="D203" s="26">
        <v>3551</v>
      </c>
      <c r="E203" s="45" t="s">
        <v>182</v>
      </c>
      <c r="F203" s="35"/>
    </row>
    <row r="204" spans="1:6" ht="17.100000000000001" customHeight="1" x14ac:dyDescent="0.3">
      <c r="A204" s="25" t="s">
        <v>186</v>
      </c>
      <c r="B204" s="25" t="s">
        <v>40</v>
      </c>
      <c r="C204" s="25" t="s">
        <v>114</v>
      </c>
      <c r="D204" s="26">
        <v>1680</v>
      </c>
      <c r="E204" s="45" t="s">
        <v>182</v>
      </c>
      <c r="F204" s="35"/>
    </row>
    <row r="205" spans="1:6" ht="17.100000000000001" customHeight="1" x14ac:dyDescent="0.3">
      <c r="A205" s="25" t="s">
        <v>186</v>
      </c>
      <c r="B205" s="25" t="s">
        <v>40</v>
      </c>
      <c r="C205" s="25" t="s">
        <v>115</v>
      </c>
      <c r="D205" s="26">
        <v>1160</v>
      </c>
      <c r="E205" s="45" t="s">
        <v>182</v>
      </c>
      <c r="F205" s="35"/>
    </row>
    <row r="206" spans="1:6" ht="17.100000000000001" customHeight="1" x14ac:dyDescent="0.3">
      <c r="A206" s="25" t="s">
        <v>186</v>
      </c>
      <c r="B206" s="25" t="s">
        <v>40</v>
      </c>
      <c r="C206" s="25" t="s">
        <v>66</v>
      </c>
      <c r="D206" s="26">
        <v>418</v>
      </c>
      <c r="E206" s="45" t="s">
        <v>182</v>
      </c>
      <c r="F206" s="35"/>
    </row>
    <row r="207" spans="1:6" ht="17.100000000000001" customHeight="1" x14ac:dyDescent="0.3">
      <c r="A207" s="25" t="s">
        <v>186</v>
      </c>
      <c r="B207" s="25" t="s">
        <v>40</v>
      </c>
      <c r="C207" s="25" t="s">
        <v>117</v>
      </c>
      <c r="D207" s="26">
        <v>230</v>
      </c>
      <c r="E207" s="45" t="s">
        <v>182</v>
      </c>
      <c r="F207" s="35"/>
    </row>
    <row r="208" spans="1:6" ht="17.100000000000001" customHeight="1" x14ac:dyDescent="0.3">
      <c r="A208" s="25" t="s">
        <v>186</v>
      </c>
      <c r="B208" s="25" t="s">
        <v>40</v>
      </c>
      <c r="C208" s="25" t="s">
        <v>121</v>
      </c>
      <c r="D208" s="26">
        <v>144</v>
      </c>
      <c r="E208" s="45" t="s">
        <v>182</v>
      </c>
      <c r="F208" s="35"/>
    </row>
    <row r="209" spans="1:6" ht="17.100000000000001" customHeight="1" x14ac:dyDescent="0.3">
      <c r="A209" s="25" t="s">
        <v>186</v>
      </c>
      <c r="B209" s="25" t="s">
        <v>40</v>
      </c>
      <c r="C209" s="25" t="s">
        <v>67</v>
      </c>
      <c r="D209" s="26">
        <v>92</v>
      </c>
      <c r="E209" s="45" t="s">
        <v>182</v>
      </c>
      <c r="F209" s="35"/>
    </row>
    <row r="210" spans="1:6" ht="17.100000000000001" customHeight="1" x14ac:dyDescent="0.3">
      <c r="A210" s="25" t="s">
        <v>186</v>
      </c>
      <c r="B210" s="25" t="s">
        <v>41</v>
      </c>
      <c r="C210" s="25" t="s">
        <v>65</v>
      </c>
      <c r="D210" s="26">
        <v>705</v>
      </c>
      <c r="E210" s="45" t="s">
        <v>182</v>
      </c>
      <c r="F210" s="35"/>
    </row>
    <row r="211" spans="1:6" ht="17.100000000000001" customHeight="1" x14ac:dyDescent="0.3">
      <c r="A211" s="25" t="s">
        <v>186</v>
      </c>
      <c r="B211" s="25" t="s">
        <v>41</v>
      </c>
      <c r="C211" s="25" t="s">
        <v>114</v>
      </c>
      <c r="D211" s="26">
        <v>290</v>
      </c>
      <c r="E211" s="45" t="s">
        <v>182</v>
      </c>
      <c r="F211" s="35"/>
    </row>
    <row r="212" spans="1:6" ht="17.100000000000001" customHeight="1" x14ac:dyDescent="0.3">
      <c r="A212" s="25" t="s">
        <v>186</v>
      </c>
      <c r="B212" s="25" t="s">
        <v>41</v>
      </c>
      <c r="C212" s="25" t="s">
        <v>115</v>
      </c>
      <c r="D212" s="26">
        <v>162</v>
      </c>
      <c r="E212" s="45" t="s">
        <v>182</v>
      </c>
      <c r="F212" s="35"/>
    </row>
    <row r="213" spans="1:6" ht="17.100000000000001" customHeight="1" x14ac:dyDescent="0.3">
      <c r="A213" s="25" t="s">
        <v>186</v>
      </c>
      <c r="B213" s="25" t="s">
        <v>41</v>
      </c>
      <c r="C213" s="25" t="s">
        <v>116</v>
      </c>
      <c r="D213" s="26">
        <v>139</v>
      </c>
      <c r="E213" s="45" t="s">
        <v>182</v>
      </c>
      <c r="F213" s="35"/>
    </row>
    <row r="214" spans="1:6" ht="17.100000000000001" customHeight="1" x14ac:dyDescent="0.3">
      <c r="A214" s="25" t="s">
        <v>186</v>
      </c>
      <c r="B214" s="25" t="s">
        <v>41</v>
      </c>
      <c r="C214" s="25" t="s">
        <v>66</v>
      </c>
      <c r="D214" s="26">
        <v>69</v>
      </c>
      <c r="E214" s="45" t="s">
        <v>182</v>
      </c>
      <c r="F214" s="35"/>
    </row>
    <row r="215" spans="1:6" ht="17.100000000000001" customHeight="1" x14ac:dyDescent="0.3">
      <c r="A215" s="25" t="s">
        <v>186</v>
      </c>
      <c r="B215" s="25" t="s">
        <v>41</v>
      </c>
      <c r="C215" s="25" t="s">
        <v>117</v>
      </c>
      <c r="D215" s="26">
        <v>42</v>
      </c>
      <c r="E215" s="45" t="s">
        <v>182</v>
      </c>
      <c r="F215" s="35"/>
    </row>
    <row r="216" spans="1:6" ht="17.100000000000001" customHeight="1" x14ac:dyDescent="0.3">
      <c r="A216" s="25" t="s">
        <v>186</v>
      </c>
      <c r="B216" s="25" t="s">
        <v>41</v>
      </c>
      <c r="C216" s="25" t="s">
        <v>120</v>
      </c>
      <c r="D216" s="26">
        <v>40</v>
      </c>
      <c r="E216" s="45" t="s">
        <v>182</v>
      </c>
      <c r="F216" s="35"/>
    </row>
    <row r="217" spans="1:6" ht="17.100000000000001" customHeight="1" x14ac:dyDescent="0.3">
      <c r="A217" s="25" t="s">
        <v>186</v>
      </c>
      <c r="B217" s="25" t="s">
        <v>42</v>
      </c>
      <c r="C217" s="25" t="s">
        <v>65</v>
      </c>
      <c r="D217" s="26">
        <v>980</v>
      </c>
      <c r="E217" s="45" t="s">
        <v>182</v>
      </c>
      <c r="F217" s="35"/>
    </row>
    <row r="218" spans="1:6" ht="17.100000000000001" customHeight="1" x14ac:dyDescent="0.3">
      <c r="A218" s="25" t="s">
        <v>186</v>
      </c>
      <c r="B218" s="25" t="s">
        <v>42</v>
      </c>
      <c r="C218" s="25" t="s">
        <v>114</v>
      </c>
      <c r="D218" s="26">
        <v>381</v>
      </c>
      <c r="E218" s="45" t="s">
        <v>182</v>
      </c>
      <c r="F218" s="35"/>
    </row>
    <row r="219" spans="1:6" ht="17.100000000000001" customHeight="1" x14ac:dyDescent="0.3">
      <c r="A219" s="25" t="s">
        <v>186</v>
      </c>
      <c r="B219" s="25" t="s">
        <v>42</v>
      </c>
      <c r="C219" s="25" t="s">
        <v>115</v>
      </c>
      <c r="D219" s="26">
        <v>113</v>
      </c>
      <c r="E219" s="45" t="s">
        <v>182</v>
      </c>
      <c r="F219" s="35"/>
    </row>
    <row r="220" spans="1:6" ht="17.100000000000001" customHeight="1" x14ac:dyDescent="0.3">
      <c r="A220" s="25" t="s">
        <v>186</v>
      </c>
      <c r="B220" s="25" t="s">
        <v>42</v>
      </c>
      <c r="C220" s="25" t="s">
        <v>118</v>
      </c>
      <c r="D220" s="26">
        <v>76</v>
      </c>
      <c r="E220" s="45" t="s">
        <v>182</v>
      </c>
      <c r="F220" s="35"/>
    </row>
    <row r="221" spans="1:6" ht="17.100000000000001" customHeight="1" x14ac:dyDescent="0.3">
      <c r="A221" s="25" t="s">
        <v>186</v>
      </c>
      <c r="B221" s="25" t="s">
        <v>42</v>
      </c>
      <c r="C221" s="25" t="s">
        <v>117</v>
      </c>
      <c r="D221" s="26">
        <v>43</v>
      </c>
      <c r="E221" s="45" t="s">
        <v>182</v>
      </c>
      <c r="F221" s="35"/>
    </row>
    <row r="222" spans="1:6" ht="17.100000000000001" customHeight="1" x14ac:dyDescent="0.3">
      <c r="A222" s="25" t="s">
        <v>186</v>
      </c>
      <c r="B222" s="25" t="s">
        <v>42</v>
      </c>
      <c r="C222" s="25" t="s">
        <v>66</v>
      </c>
      <c r="D222" s="26">
        <v>40</v>
      </c>
      <c r="E222" s="45" t="s">
        <v>182</v>
      </c>
      <c r="F222" s="35"/>
    </row>
    <row r="223" spans="1:6" ht="17.100000000000001" customHeight="1" x14ac:dyDescent="0.3">
      <c r="A223" s="25" t="s">
        <v>186</v>
      </c>
      <c r="B223" s="25" t="s">
        <v>42</v>
      </c>
      <c r="C223" s="25" t="s">
        <v>120</v>
      </c>
      <c r="D223" s="26">
        <v>35</v>
      </c>
      <c r="E223" s="45" t="s">
        <v>182</v>
      </c>
      <c r="F223" s="35"/>
    </row>
    <row r="224" spans="1:6" ht="17.100000000000001" customHeight="1" x14ac:dyDescent="0.3">
      <c r="A224" s="25" t="s">
        <v>186</v>
      </c>
      <c r="B224" s="25" t="s">
        <v>43</v>
      </c>
      <c r="C224" s="25" t="s">
        <v>65</v>
      </c>
      <c r="D224" s="26">
        <v>252</v>
      </c>
      <c r="E224" s="45" t="s">
        <v>182</v>
      </c>
      <c r="F224" s="35"/>
    </row>
    <row r="225" spans="1:6" ht="17.100000000000001" customHeight="1" x14ac:dyDescent="0.3">
      <c r="A225" s="25" t="s">
        <v>186</v>
      </c>
      <c r="B225" s="25" t="s">
        <v>43</v>
      </c>
      <c r="C225" s="25" t="s">
        <v>114</v>
      </c>
      <c r="D225" s="26">
        <v>124</v>
      </c>
      <c r="E225" s="45" t="s">
        <v>182</v>
      </c>
      <c r="F225" s="35"/>
    </row>
    <row r="226" spans="1:6" ht="17.100000000000001" customHeight="1" x14ac:dyDescent="0.3">
      <c r="A226" s="25" t="s">
        <v>186</v>
      </c>
      <c r="B226" s="25" t="s">
        <v>43</v>
      </c>
      <c r="C226" s="25" t="s">
        <v>115</v>
      </c>
      <c r="D226" s="26">
        <v>104</v>
      </c>
      <c r="E226" s="45" t="s">
        <v>182</v>
      </c>
      <c r="F226" s="35"/>
    </row>
    <row r="227" spans="1:6" ht="17.100000000000001" customHeight="1" x14ac:dyDescent="0.3">
      <c r="A227" s="25" t="s">
        <v>186</v>
      </c>
      <c r="B227" s="25" t="s">
        <v>43</v>
      </c>
      <c r="C227" s="25" t="s">
        <v>66</v>
      </c>
      <c r="D227" s="44" t="s">
        <v>182</v>
      </c>
      <c r="E227" s="40">
        <v>1</v>
      </c>
      <c r="F227" s="27" t="s">
        <v>187</v>
      </c>
    </row>
    <row r="228" spans="1:6" ht="17.100000000000001" customHeight="1" x14ac:dyDescent="0.3">
      <c r="A228" s="25" t="s">
        <v>186</v>
      </c>
      <c r="B228" s="25" t="s">
        <v>43</v>
      </c>
      <c r="C228" s="25" t="s">
        <v>121</v>
      </c>
      <c r="D228" s="44" t="s">
        <v>182</v>
      </c>
      <c r="E228" s="40">
        <v>1</v>
      </c>
      <c r="F228" s="27" t="s">
        <v>187</v>
      </c>
    </row>
    <row r="229" spans="1:6" ht="17.100000000000001" customHeight="1" x14ac:dyDescent="0.3">
      <c r="A229" s="25" t="s">
        <v>186</v>
      </c>
      <c r="B229" s="25" t="s">
        <v>43</v>
      </c>
      <c r="C229" s="25" t="s">
        <v>118</v>
      </c>
      <c r="D229" s="44" t="s">
        <v>182</v>
      </c>
      <c r="E229" s="40">
        <v>1</v>
      </c>
      <c r="F229" s="27" t="s">
        <v>187</v>
      </c>
    </row>
    <row r="230" spans="1:6" ht="17.100000000000001" customHeight="1" x14ac:dyDescent="0.3">
      <c r="A230" s="25" t="s">
        <v>186</v>
      </c>
      <c r="B230" s="25" t="s">
        <v>43</v>
      </c>
      <c r="C230" s="25" t="s">
        <v>117</v>
      </c>
      <c r="D230" s="44" t="s">
        <v>182</v>
      </c>
      <c r="E230" s="40">
        <v>1</v>
      </c>
      <c r="F230" s="27" t="s">
        <v>187</v>
      </c>
    </row>
    <row r="231" spans="1:6" ht="17.100000000000001" customHeight="1" x14ac:dyDescent="0.3">
      <c r="A231" s="25" t="s">
        <v>186</v>
      </c>
      <c r="B231" s="25" t="s">
        <v>44</v>
      </c>
      <c r="C231" s="25" t="s">
        <v>65</v>
      </c>
      <c r="D231" s="26">
        <v>689</v>
      </c>
      <c r="E231" s="45" t="s">
        <v>182</v>
      </c>
      <c r="F231" s="35"/>
    </row>
    <row r="232" spans="1:6" ht="17.100000000000001" customHeight="1" x14ac:dyDescent="0.3">
      <c r="A232" s="25" t="s">
        <v>186</v>
      </c>
      <c r="B232" s="25" t="s">
        <v>44</v>
      </c>
      <c r="C232" s="25" t="s">
        <v>114</v>
      </c>
      <c r="D232" s="26">
        <v>542</v>
      </c>
      <c r="E232" s="45" t="s">
        <v>182</v>
      </c>
      <c r="F232" s="35"/>
    </row>
    <row r="233" spans="1:6" ht="17.100000000000001" customHeight="1" x14ac:dyDescent="0.3">
      <c r="A233" s="25" t="s">
        <v>186</v>
      </c>
      <c r="B233" s="25" t="s">
        <v>44</v>
      </c>
      <c r="C233" s="25" t="s">
        <v>115</v>
      </c>
      <c r="D233" s="26">
        <v>195</v>
      </c>
      <c r="E233" s="45" t="s">
        <v>182</v>
      </c>
      <c r="F233" s="35"/>
    </row>
    <row r="234" spans="1:6" ht="17.100000000000001" customHeight="1" x14ac:dyDescent="0.3">
      <c r="A234" s="25" t="s">
        <v>186</v>
      </c>
      <c r="B234" s="25" t="s">
        <v>44</v>
      </c>
      <c r="C234" s="25" t="s">
        <v>116</v>
      </c>
      <c r="D234" s="26">
        <v>116</v>
      </c>
      <c r="E234" s="45" t="s">
        <v>182</v>
      </c>
      <c r="F234" s="35"/>
    </row>
    <row r="235" spans="1:6" ht="17.100000000000001" customHeight="1" x14ac:dyDescent="0.3">
      <c r="A235" s="25" t="s">
        <v>186</v>
      </c>
      <c r="B235" s="25" t="s">
        <v>44</v>
      </c>
      <c r="C235" s="25" t="s">
        <v>66</v>
      </c>
      <c r="D235" s="26">
        <v>76</v>
      </c>
      <c r="E235" s="45" t="s">
        <v>182</v>
      </c>
      <c r="F235" s="35"/>
    </row>
    <row r="236" spans="1:6" ht="17.100000000000001" customHeight="1" x14ac:dyDescent="0.3">
      <c r="A236" s="25" t="s">
        <v>186</v>
      </c>
      <c r="B236" s="25" t="s">
        <v>44</v>
      </c>
      <c r="C236" s="25" t="s">
        <v>120</v>
      </c>
      <c r="D236" s="26">
        <v>66</v>
      </c>
      <c r="E236" s="45" t="s">
        <v>182</v>
      </c>
      <c r="F236" s="35"/>
    </row>
    <row r="237" spans="1:6" ht="17.100000000000001" customHeight="1" x14ac:dyDescent="0.3">
      <c r="A237" s="25" t="s">
        <v>186</v>
      </c>
      <c r="B237" s="25" t="s">
        <v>44</v>
      </c>
      <c r="C237" s="25" t="s">
        <v>121</v>
      </c>
      <c r="D237" s="26">
        <v>62</v>
      </c>
      <c r="E237" s="45" t="s">
        <v>182</v>
      </c>
      <c r="F237" s="35"/>
    </row>
    <row r="238" spans="1:6" ht="17.100000000000001" customHeight="1" x14ac:dyDescent="0.3">
      <c r="A238" s="25" t="s">
        <v>186</v>
      </c>
      <c r="B238" s="25" t="s">
        <v>45</v>
      </c>
      <c r="C238" s="25" t="s">
        <v>65</v>
      </c>
      <c r="D238" s="26">
        <v>728</v>
      </c>
      <c r="E238" s="45" t="s">
        <v>182</v>
      </c>
      <c r="F238" s="35"/>
    </row>
    <row r="239" spans="1:6" ht="17.100000000000001" customHeight="1" x14ac:dyDescent="0.3">
      <c r="A239" s="25" t="s">
        <v>186</v>
      </c>
      <c r="B239" s="25" t="s">
        <v>45</v>
      </c>
      <c r="C239" s="25" t="s">
        <v>114</v>
      </c>
      <c r="D239" s="26">
        <v>341</v>
      </c>
      <c r="E239" s="45" t="s">
        <v>182</v>
      </c>
      <c r="F239" s="35"/>
    </row>
    <row r="240" spans="1:6" ht="17.100000000000001" customHeight="1" x14ac:dyDescent="0.3">
      <c r="A240" s="25" t="s">
        <v>186</v>
      </c>
      <c r="B240" s="25" t="s">
        <v>45</v>
      </c>
      <c r="C240" s="25" t="s">
        <v>115</v>
      </c>
      <c r="D240" s="26">
        <v>84</v>
      </c>
      <c r="E240" s="45" t="s">
        <v>182</v>
      </c>
      <c r="F240" s="35"/>
    </row>
    <row r="241" spans="1:6" ht="17.100000000000001" customHeight="1" x14ac:dyDescent="0.3">
      <c r="A241" s="25" t="s">
        <v>186</v>
      </c>
      <c r="B241" s="25" t="s">
        <v>45</v>
      </c>
      <c r="C241" s="25" t="s">
        <v>66</v>
      </c>
      <c r="D241" s="26">
        <v>15</v>
      </c>
      <c r="E241" s="45" t="s">
        <v>182</v>
      </c>
      <c r="F241" s="35"/>
    </row>
    <row r="242" spans="1:6" ht="17.100000000000001" customHeight="1" x14ac:dyDescent="0.3">
      <c r="A242" s="25" t="s">
        <v>186</v>
      </c>
      <c r="B242" s="25" t="s">
        <v>45</v>
      </c>
      <c r="C242" s="25" t="s">
        <v>121</v>
      </c>
      <c r="D242" s="44" t="s">
        <v>182</v>
      </c>
      <c r="E242" s="40">
        <v>1</v>
      </c>
      <c r="F242" s="27" t="s">
        <v>187</v>
      </c>
    </row>
    <row r="243" spans="1:6" ht="17.100000000000001" customHeight="1" x14ac:dyDescent="0.3">
      <c r="A243" s="25" t="s">
        <v>186</v>
      </c>
      <c r="B243" s="25" t="s">
        <v>45</v>
      </c>
      <c r="C243" s="25" t="s">
        <v>118</v>
      </c>
      <c r="D243" s="44" t="s">
        <v>182</v>
      </c>
      <c r="E243" s="40">
        <v>1</v>
      </c>
      <c r="F243" s="27" t="s">
        <v>187</v>
      </c>
    </row>
    <row r="244" spans="1:6" ht="17.100000000000001" customHeight="1" x14ac:dyDescent="0.3">
      <c r="A244" s="25" t="s">
        <v>186</v>
      </c>
      <c r="B244" s="25" t="s">
        <v>45</v>
      </c>
      <c r="C244" s="25" t="s">
        <v>120</v>
      </c>
      <c r="D244" s="44" t="s">
        <v>182</v>
      </c>
      <c r="E244" s="40">
        <v>1</v>
      </c>
      <c r="F244" s="27" t="s">
        <v>187</v>
      </c>
    </row>
    <row r="245" spans="1:6" ht="17.100000000000001" customHeight="1" x14ac:dyDescent="0.3">
      <c r="A245" s="25" t="s">
        <v>186</v>
      </c>
      <c r="B245" s="25" t="s">
        <v>46</v>
      </c>
      <c r="C245" s="25" t="s">
        <v>65</v>
      </c>
      <c r="D245" s="26">
        <v>1246</v>
      </c>
      <c r="E245" s="45" t="s">
        <v>182</v>
      </c>
      <c r="F245" s="35"/>
    </row>
    <row r="246" spans="1:6" ht="17.100000000000001" customHeight="1" x14ac:dyDescent="0.3">
      <c r="A246" s="25" t="s">
        <v>186</v>
      </c>
      <c r="B246" s="25" t="s">
        <v>46</v>
      </c>
      <c r="C246" s="25" t="s">
        <v>114</v>
      </c>
      <c r="D246" s="26">
        <v>907</v>
      </c>
      <c r="E246" s="45" t="s">
        <v>182</v>
      </c>
      <c r="F246" s="35"/>
    </row>
    <row r="247" spans="1:6" ht="17.100000000000001" customHeight="1" x14ac:dyDescent="0.3">
      <c r="A247" s="25" t="s">
        <v>186</v>
      </c>
      <c r="B247" s="25" t="s">
        <v>46</v>
      </c>
      <c r="C247" s="25" t="s">
        <v>115</v>
      </c>
      <c r="D247" s="26">
        <v>244</v>
      </c>
      <c r="E247" s="45" t="s">
        <v>182</v>
      </c>
      <c r="F247" s="35"/>
    </row>
    <row r="248" spans="1:6" ht="17.100000000000001" customHeight="1" x14ac:dyDescent="0.3">
      <c r="A248" s="25" t="s">
        <v>186</v>
      </c>
      <c r="B248" s="25" t="s">
        <v>46</v>
      </c>
      <c r="C248" s="25" t="s">
        <v>67</v>
      </c>
      <c r="D248" s="26">
        <v>174</v>
      </c>
      <c r="E248" s="45" t="s">
        <v>182</v>
      </c>
      <c r="F248" s="35"/>
    </row>
    <row r="249" spans="1:6" ht="17.100000000000001" customHeight="1" x14ac:dyDescent="0.3">
      <c r="A249" s="25" t="s">
        <v>186</v>
      </c>
      <c r="B249" s="25" t="s">
        <v>46</v>
      </c>
      <c r="C249" s="25" t="s">
        <v>116</v>
      </c>
      <c r="D249" s="26">
        <v>128</v>
      </c>
      <c r="E249" s="45" t="s">
        <v>182</v>
      </c>
      <c r="F249" s="35"/>
    </row>
    <row r="250" spans="1:6" ht="17.100000000000001" customHeight="1" x14ac:dyDescent="0.3">
      <c r="A250" s="25" t="s">
        <v>186</v>
      </c>
      <c r="B250" s="25" t="s">
        <v>46</v>
      </c>
      <c r="C250" s="25" t="s">
        <v>66</v>
      </c>
      <c r="D250" s="26">
        <v>123</v>
      </c>
      <c r="E250" s="45" t="s">
        <v>182</v>
      </c>
      <c r="F250" s="35"/>
    </row>
    <row r="251" spans="1:6" ht="17.100000000000001" customHeight="1" x14ac:dyDescent="0.3">
      <c r="A251" s="25" t="s">
        <v>186</v>
      </c>
      <c r="B251" s="25" t="s">
        <v>46</v>
      </c>
      <c r="C251" s="25" t="s">
        <v>118</v>
      </c>
      <c r="D251" s="26">
        <v>103</v>
      </c>
      <c r="E251" s="45" t="s">
        <v>182</v>
      </c>
      <c r="F251" s="35"/>
    </row>
    <row r="252" spans="1:6" ht="17.100000000000001" customHeight="1" x14ac:dyDescent="0.3">
      <c r="A252" s="25" t="s">
        <v>186</v>
      </c>
      <c r="B252" s="25" t="s">
        <v>47</v>
      </c>
      <c r="C252" s="25" t="s">
        <v>65</v>
      </c>
      <c r="D252" s="26">
        <v>249</v>
      </c>
      <c r="E252" s="45" t="s">
        <v>182</v>
      </c>
      <c r="F252" s="35"/>
    </row>
    <row r="253" spans="1:6" ht="17.100000000000001" customHeight="1" x14ac:dyDescent="0.3">
      <c r="A253" s="25" t="s">
        <v>186</v>
      </c>
      <c r="B253" s="25" t="s">
        <v>47</v>
      </c>
      <c r="C253" s="25" t="s">
        <v>115</v>
      </c>
      <c r="D253" s="26">
        <v>99</v>
      </c>
      <c r="E253" s="45" t="s">
        <v>182</v>
      </c>
      <c r="F253" s="35"/>
    </row>
    <row r="254" spans="1:6" ht="17.100000000000001" customHeight="1" x14ac:dyDescent="0.3">
      <c r="A254" s="25" t="s">
        <v>186</v>
      </c>
      <c r="B254" s="25" t="s">
        <v>47</v>
      </c>
      <c r="C254" s="25" t="s">
        <v>114</v>
      </c>
      <c r="D254" s="26">
        <v>90</v>
      </c>
      <c r="E254" s="45" t="s">
        <v>182</v>
      </c>
      <c r="F254" s="35"/>
    </row>
    <row r="255" spans="1:6" ht="17.100000000000001" customHeight="1" x14ac:dyDescent="0.3">
      <c r="A255" s="25" t="s">
        <v>186</v>
      </c>
      <c r="B255" s="25" t="s">
        <v>47</v>
      </c>
      <c r="C255" s="25" t="s">
        <v>66</v>
      </c>
      <c r="D255" s="44" t="s">
        <v>182</v>
      </c>
      <c r="E255" s="40">
        <v>1</v>
      </c>
      <c r="F255" s="27" t="s">
        <v>187</v>
      </c>
    </row>
    <row r="256" spans="1:6" ht="17.100000000000001" customHeight="1" x14ac:dyDescent="0.3">
      <c r="A256" s="25" t="s">
        <v>186</v>
      </c>
      <c r="B256" s="25" t="s">
        <v>47</v>
      </c>
      <c r="C256" s="25" t="s">
        <v>118</v>
      </c>
      <c r="D256" s="44" t="s">
        <v>182</v>
      </c>
      <c r="E256" s="40">
        <v>1</v>
      </c>
      <c r="F256" s="27" t="s">
        <v>187</v>
      </c>
    </row>
    <row r="257" spans="1:6" ht="17.100000000000001" customHeight="1" x14ac:dyDescent="0.3">
      <c r="A257" s="25" t="s">
        <v>186</v>
      </c>
      <c r="B257" s="25" t="s">
        <v>47</v>
      </c>
      <c r="C257" s="25" t="s">
        <v>117</v>
      </c>
      <c r="D257" s="44" t="s">
        <v>182</v>
      </c>
      <c r="E257" s="40">
        <v>1</v>
      </c>
      <c r="F257" s="27" t="s">
        <v>187</v>
      </c>
    </row>
    <row r="258" spans="1:6" ht="17.100000000000001" customHeight="1" x14ac:dyDescent="0.3">
      <c r="A258" s="25" t="s">
        <v>186</v>
      </c>
      <c r="B258" s="25" t="s">
        <v>47</v>
      </c>
      <c r="C258" s="25" t="s">
        <v>120</v>
      </c>
      <c r="D258" s="44" t="s">
        <v>182</v>
      </c>
      <c r="E258" s="40">
        <v>1</v>
      </c>
      <c r="F258" s="27" t="s">
        <v>187</v>
      </c>
    </row>
    <row r="259" spans="1:6" ht="17.100000000000001" customHeight="1" x14ac:dyDescent="0.3">
      <c r="A259" s="25" t="s">
        <v>186</v>
      </c>
      <c r="B259" s="25" t="s">
        <v>48</v>
      </c>
      <c r="C259" s="25" t="s">
        <v>65</v>
      </c>
      <c r="D259" s="26">
        <v>169</v>
      </c>
      <c r="E259" s="45" t="s">
        <v>182</v>
      </c>
      <c r="F259" s="35"/>
    </row>
    <row r="260" spans="1:6" ht="17.100000000000001" customHeight="1" x14ac:dyDescent="0.3">
      <c r="A260" s="25" t="s">
        <v>186</v>
      </c>
      <c r="B260" s="25" t="s">
        <v>48</v>
      </c>
      <c r="C260" s="25" t="s">
        <v>115</v>
      </c>
      <c r="D260" s="26">
        <v>63</v>
      </c>
      <c r="E260" s="45" t="s">
        <v>182</v>
      </c>
      <c r="F260" s="35"/>
    </row>
    <row r="261" spans="1:6" ht="17.100000000000001" customHeight="1" x14ac:dyDescent="0.3">
      <c r="A261" s="25" t="s">
        <v>186</v>
      </c>
      <c r="B261" s="25" t="s">
        <v>48</v>
      </c>
      <c r="C261" s="25" t="s">
        <v>114</v>
      </c>
      <c r="D261" s="26">
        <v>19</v>
      </c>
      <c r="E261" s="45" t="s">
        <v>182</v>
      </c>
      <c r="F261" s="35"/>
    </row>
    <row r="262" spans="1:6" ht="17.100000000000001" customHeight="1" x14ac:dyDescent="0.3">
      <c r="A262" s="25" t="s">
        <v>186</v>
      </c>
      <c r="B262" s="25" t="s">
        <v>48</v>
      </c>
      <c r="C262" s="25" t="s">
        <v>119</v>
      </c>
      <c r="D262" s="44" t="s">
        <v>182</v>
      </c>
      <c r="E262" s="40">
        <v>1</v>
      </c>
      <c r="F262" s="27" t="s">
        <v>187</v>
      </c>
    </row>
    <row r="263" spans="1:6" ht="17.100000000000001" customHeight="1" x14ac:dyDescent="0.3">
      <c r="A263" s="25" t="s">
        <v>186</v>
      </c>
      <c r="B263" s="25" t="s">
        <v>48</v>
      </c>
      <c r="C263" s="25" t="s">
        <v>117</v>
      </c>
      <c r="D263" s="44" t="s">
        <v>182</v>
      </c>
      <c r="E263" s="40">
        <v>1</v>
      </c>
      <c r="F263" s="27" t="s">
        <v>187</v>
      </c>
    </row>
    <row r="264" spans="1:6" ht="17.100000000000001" customHeight="1" x14ac:dyDescent="0.3">
      <c r="A264" s="25" t="s">
        <v>186</v>
      </c>
      <c r="B264" s="25" t="s">
        <v>48</v>
      </c>
      <c r="C264" s="25" t="s">
        <v>116</v>
      </c>
      <c r="D264" s="44" t="s">
        <v>182</v>
      </c>
      <c r="E264" s="40">
        <v>1</v>
      </c>
      <c r="F264" s="27" t="s">
        <v>187</v>
      </c>
    </row>
    <row r="265" spans="1:6" ht="17.100000000000001" customHeight="1" x14ac:dyDescent="0.3">
      <c r="A265" s="25" t="s">
        <v>186</v>
      </c>
      <c r="B265" s="25" t="s">
        <v>49</v>
      </c>
      <c r="C265" s="25" t="s">
        <v>65</v>
      </c>
      <c r="D265" s="44" t="s">
        <v>182</v>
      </c>
      <c r="E265" s="40">
        <v>1</v>
      </c>
      <c r="F265" s="27" t="s">
        <v>187</v>
      </c>
    </row>
    <row r="266" spans="1:6" ht="17.100000000000001" customHeight="1" x14ac:dyDescent="0.3">
      <c r="A266" s="25" t="s">
        <v>186</v>
      </c>
      <c r="B266" s="25" t="s">
        <v>49</v>
      </c>
      <c r="C266" s="25" t="s">
        <v>114</v>
      </c>
      <c r="D266" s="44" t="s">
        <v>182</v>
      </c>
      <c r="E266" s="40">
        <v>1</v>
      </c>
      <c r="F266" s="27" t="s">
        <v>187</v>
      </c>
    </row>
    <row r="267" spans="1:6" ht="17.100000000000001" customHeight="1" x14ac:dyDescent="0.3">
      <c r="A267" s="25" t="s">
        <v>186</v>
      </c>
      <c r="B267" s="25" t="s">
        <v>49</v>
      </c>
      <c r="C267" s="25" t="s">
        <v>66</v>
      </c>
      <c r="D267" s="44" t="s">
        <v>182</v>
      </c>
      <c r="E267" s="40">
        <v>1</v>
      </c>
      <c r="F267" s="27" t="s">
        <v>187</v>
      </c>
    </row>
    <row r="268" spans="1:6" ht="17.100000000000001" customHeight="1" x14ac:dyDescent="0.3">
      <c r="A268" s="25" t="s">
        <v>186</v>
      </c>
      <c r="B268" s="25" t="s">
        <v>50</v>
      </c>
      <c r="C268" s="25" t="s">
        <v>65</v>
      </c>
      <c r="D268" s="26">
        <v>30</v>
      </c>
      <c r="E268" s="45" t="s">
        <v>182</v>
      </c>
      <c r="F268" s="35"/>
    </row>
    <row r="269" spans="1:6" ht="17.100000000000001" customHeight="1" x14ac:dyDescent="0.3">
      <c r="A269" s="25" t="s">
        <v>186</v>
      </c>
      <c r="B269" s="25" t="s">
        <v>50</v>
      </c>
      <c r="C269" s="25" t="s">
        <v>115</v>
      </c>
      <c r="D269" s="26">
        <v>29</v>
      </c>
      <c r="E269" s="45" t="s">
        <v>182</v>
      </c>
      <c r="F269" s="35"/>
    </row>
    <row r="270" spans="1:6" ht="17.100000000000001" customHeight="1" x14ac:dyDescent="0.3">
      <c r="A270" s="25" t="s">
        <v>186</v>
      </c>
      <c r="B270" s="25" t="s">
        <v>50</v>
      </c>
      <c r="C270" s="25" t="s">
        <v>114</v>
      </c>
      <c r="D270" s="44" t="s">
        <v>182</v>
      </c>
      <c r="E270" s="40">
        <v>1</v>
      </c>
      <c r="F270" s="27" t="s">
        <v>187</v>
      </c>
    </row>
    <row r="271" spans="1:6" ht="17.100000000000001" customHeight="1" x14ac:dyDescent="0.3">
      <c r="A271" s="25" t="s">
        <v>186</v>
      </c>
      <c r="B271" s="25" t="s">
        <v>50</v>
      </c>
      <c r="C271" s="25" t="s">
        <v>174</v>
      </c>
      <c r="D271" s="44" t="s">
        <v>182</v>
      </c>
      <c r="E271" s="40">
        <v>1</v>
      </c>
      <c r="F271" s="27" t="s">
        <v>187</v>
      </c>
    </row>
    <row r="272" spans="1:6" ht="17.100000000000001" customHeight="1" x14ac:dyDescent="0.3">
      <c r="A272" s="25" t="s">
        <v>186</v>
      </c>
      <c r="B272" s="25" t="s">
        <v>50</v>
      </c>
      <c r="C272" s="25" t="s">
        <v>119</v>
      </c>
      <c r="D272" s="44" t="s">
        <v>182</v>
      </c>
      <c r="E272" s="40">
        <v>1</v>
      </c>
      <c r="F272" s="27" t="s">
        <v>187</v>
      </c>
    </row>
    <row r="273" spans="1:6" ht="17.100000000000001" customHeight="1" x14ac:dyDescent="0.3">
      <c r="A273" s="25" t="s">
        <v>186</v>
      </c>
      <c r="B273" s="25" t="s">
        <v>50</v>
      </c>
      <c r="C273" s="25" t="s">
        <v>117</v>
      </c>
      <c r="D273" s="44" t="s">
        <v>182</v>
      </c>
      <c r="E273" s="40">
        <v>1</v>
      </c>
      <c r="F273" s="27" t="s">
        <v>187</v>
      </c>
    </row>
    <row r="274" spans="1:6" ht="17.100000000000001" customHeight="1" x14ac:dyDescent="0.3">
      <c r="A274" s="25" t="s">
        <v>186</v>
      </c>
      <c r="B274" s="25" t="s">
        <v>50</v>
      </c>
      <c r="C274" s="25" t="s">
        <v>120</v>
      </c>
      <c r="D274" s="44" t="s">
        <v>182</v>
      </c>
      <c r="E274" s="40">
        <v>1</v>
      </c>
      <c r="F274" s="27" t="s">
        <v>187</v>
      </c>
    </row>
    <row r="275" spans="1:6" ht="17.100000000000001" customHeight="1" x14ac:dyDescent="0.3">
      <c r="A275" s="25" t="s">
        <v>186</v>
      </c>
      <c r="B275" s="25" t="s">
        <v>51</v>
      </c>
      <c r="C275" s="25" t="s">
        <v>65</v>
      </c>
      <c r="D275" s="26">
        <v>280</v>
      </c>
      <c r="E275" s="45" t="s">
        <v>182</v>
      </c>
      <c r="F275" s="35"/>
    </row>
    <row r="276" spans="1:6" ht="17.100000000000001" customHeight="1" x14ac:dyDescent="0.3">
      <c r="A276" s="25" t="s">
        <v>186</v>
      </c>
      <c r="B276" s="25" t="s">
        <v>51</v>
      </c>
      <c r="C276" s="25" t="s">
        <v>114</v>
      </c>
      <c r="D276" s="26">
        <v>268</v>
      </c>
      <c r="E276" s="45" t="s">
        <v>182</v>
      </c>
      <c r="F276" s="35"/>
    </row>
    <row r="277" spans="1:6" ht="17.100000000000001" customHeight="1" x14ac:dyDescent="0.3">
      <c r="A277" s="25" t="s">
        <v>186</v>
      </c>
      <c r="B277" s="25" t="s">
        <v>51</v>
      </c>
      <c r="C277" s="25" t="s">
        <v>115</v>
      </c>
      <c r="D277" s="26">
        <v>129</v>
      </c>
      <c r="E277" s="45" t="s">
        <v>182</v>
      </c>
      <c r="F277" s="35"/>
    </row>
    <row r="278" spans="1:6" ht="17.100000000000001" customHeight="1" x14ac:dyDescent="0.3">
      <c r="A278" s="25" t="s">
        <v>186</v>
      </c>
      <c r="B278" s="25" t="s">
        <v>51</v>
      </c>
      <c r="C278" s="25" t="s">
        <v>117</v>
      </c>
      <c r="D278" s="26">
        <v>66</v>
      </c>
      <c r="E278" s="45" t="s">
        <v>182</v>
      </c>
      <c r="F278" s="35"/>
    </row>
    <row r="279" spans="1:6" ht="17.100000000000001" customHeight="1" x14ac:dyDescent="0.3">
      <c r="A279" s="25" t="s">
        <v>186</v>
      </c>
      <c r="B279" s="25" t="s">
        <v>51</v>
      </c>
      <c r="C279" s="25" t="s">
        <v>121</v>
      </c>
      <c r="D279" s="26">
        <v>63</v>
      </c>
      <c r="E279" s="45" t="s">
        <v>182</v>
      </c>
      <c r="F279" s="35"/>
    </row>
    <row r="280" spans="1:6" ht="17.100000000000001" customHeight="1" x14ac:dyDescent="0.3">
      <c r="A280" s="25" t="s">
        <v>186</v>
      </c>
      <c r="B280" s="25" t="s">
        <v>51</v>
      </c>
      <c r="C280" s="25" t="s">
        <v>118</v>
      </c>
      <c r="D280" s="26">
        <v>25</v>
      </c>
      <c r="E280" s="45" t="s">
        <v>182</v>
      </c>
      <c r="F280" s="35"/>
    </row>
    <row r="281" spans="1:6" ht="17.100000000000001" customHeight="1" x14ac:dyDescent="0.3">
      <c r="A281" s="25" t="s">
        <v>186</v>
      </c>
      <c r="B281" s="25" t="s">
        <v>51</v>
      </c>
      <c r="C281" s="25" t="s">
        <v>120</v>
      </c>
      <c r="D281" s="26">
        <v>24</v>
      </c>
      <c r="E281" s="45" t="s">
        <v>182</v>
      </c>
      <c r="F281" s="35"/>
    </row>
    <row r="282" spans="1:6" ht="17.100000000000001" customHeight="1" x14ac:dyDescent="0.3">
      <c r="A282" s="25" t="s">
        <v>186</v>
      </c>
      <c r="B282" s="25" t="s">
        <v>52</v>
      </c>
      <c r="C282" s="25" t="s">
        <v>65</v>
      </c>
      <c r="D282" s="26">
        <v>494</v>
      </c>
      <c r="E282" s="45" t="s">
        <v>182</v>
      </c>
      <c r="F282" s="35"/>
    </row>
    <row r="283" spans="1:6" ht="17.100000000000001" customHeight="1" x14ac:dyDescent="0.3">
      <c r="A283" s="25" t="s">
        <v>186</v>
      </c>
      <c r="B283" s="25" t="s">
        <v>52</v>
      </c>
      <c r="C283" s="25" t="s">
        <v>114</v>
      </c>
      <c r="D283" s="26">
        <v>224</v>
      </c>
      <c r="E283" s="45" t="s">
        <v>182</v>
      </c>
      <c r="F283" s="35"/>
    </row>
    <row r="284" spans="1:6" ht="17.100000000000001" customHeight="1" x14ac:dyDescent="0.3">
      <c r="A284" s="25" t="s">
        <v>186</v>
      </c>
      <c r="B284" s="25" t="s">
        <v>52</v>
      </c>
      <c r="C284" s="25" t="s">
        <v>115</v>
      </c>
      <c r="D284" s="26">
        <v>84</v>
      </c>
      <c r="E284" s="45" t="s">
        <v>182</v>
      </c>
      <c r="F284" s="35"/>
    </row>
    <row r="285" spans="1:6" ht="17.100000000000001" customHeight="1" x14ac:dyDescent="0.3">
      <c r="A285" s="25" t="s">
        <v>186</v>
      </c>
      <c r="B285" s="25" t="s">
        <v>52</v>
      </c>
      <c r="C285" s="25" t="s">
        <v>66</v>
      </c>
      <c r="D285" s="26">
        <v>26</v>
      </c>
      <c r="E285" s="45" t="s">
        <v>182</v>
      </c>
      <c r="F285" s="35"/>
    </row>
    <row r="286" spans="1:6" ht="17.100000000000001" customHeight="1" x14ac:dyDescent="0.3">
      <c r="A286" s="25" t="s">
        <v>186</v>
      </c>
      <c r="B286" s="25" t="s">
        <v>52</v>
      </c>
      <c r="C286" s="25" t="s">
        <v>120</v>
      </c>
      <c r="D286" s="44" t="s">
        <v>182</v>
      </c>
      <c r="E286" s="40">
        <v>1</v>
      </c>
      <c r="F286" s="27" t="s">
        <v>187</v>
      </c>
    </row>
    <row r="287" spans="1:6" ht="17.100000000000001" customHeight="1" x14ac:dyDescent="0.3">
      <c r="A287" s="25" t="s">
        <v>186</v>
      </c>
      <c r="B287" s="25" t="s">
        <v>52</v>
      </c>
      <c r="C287" s="25" t="s">
        <v>117</v>
      </c>
      <c r="D287" s="44" t="s">
        <v>182</v>
      </c>
      <c r="E287" s="40">
        <v>1</v>
      </c>
      <c r="F287" s="27" t="s">
        <v>187</v>
      </c>
    </row>
    <row r="288" spans="1:6" ht="17.100000000000001" customHeight="1" x14ac:dyDescent="0.3">
      <c r="A288" s="25" t="s">
        <v>186</v>
      </c>
      <c r="B288" s="25" t="s">
        <v>53</v>
      </c>
      <c r="C288" s="25" t="s">
        <v>65</v>
      </c>
      <c r="D288" s="26">
        <v>499</v>
      </c>
      <c r="E288" s="45" t="s">
        <v>182</v>
      </c>
      <c r="F288" s="35"/>
    </row>
    <row r="289" spans="1:6" ht="17.100000000000001" customHeight="1" x14ac:dyDescent="0.3">
      <c r="A289" s="25" t="s">
        <v>186</v>
      </c>
      <c r="B289" s="25" t="s">
        <v>53</v>
      </c>
      <c r="C289" s="25" t="s">
        <v>114</v>
      </c>
      <c r="D289" s="26">
        <v>267</v>
      </c>
      <c r="E289" s="45" t="s">
        <v>182</v>
      </c>
      <c r="F289" s="35"/>
    </row>
    <row r="290" spans="1:6" ht="17.100000000000001" customHeight="1" x14ac:dyDescent="0.3">
      <c r="A290" s="25" t="s">
        <v>186</v>
      </c>
      <c r="B290" s="25" t="s">
        <v>53</v>
      </c>
      <c r="C290" s="25" t="s">
        <v>115</v>
      </c>
      <c r="D290" s="26">
        <v>110</v>
      </c>
      <c r="E290" s="45" t="s">
        <v>182</v>
      </c>
      <c r="F290" s="35"/>
    </row>
    <row r="291" spans="1:6" ht="17.100000000000001" customHeight="1" x14ac:dyDescent="0.3">
      <c r="A291" s="25" t="s">
        <v>186</v>
      </c>
      <c r="B291" s="25" t="s">
        <v>53</v>
      </c>
      <c r="C291" s="25" t="s">
        <v>120</v>
      </c>
      <c r="D291" s="26">
        <v>55</v>
      </c>
      <c r="E291" s="45" t="s">
        <v>182</v>
      </c>
      <c r="F291" s="35"/>
    </row>
    <row r="292" spans="1:6" ht="17.100000000000001" customHeight="1" x14ac:dyDescent="0.3">
      <c r="A292" s="25" t="s">
        <v>186</v>
      </c>
      <c r="B292" s="25" t="s">
        <v>53</v>
      </c>
      <c r="C292" s="25" t="s">
        <v>66</v>
      </c>
      <c r="D292" s="26">
        <v>50</v>
      </c>
      <c r="E292" s="45" t="s">
        <v>182</v>
      </c>
      <c r="F292" s="35"/>
    </row>
    <row r="293" spans="1:6" ht="17.100000000000001" customHeight="1" x14ac:dyDescent="0.3">
      <c r="A293" s="25" t="s">
        <v>186</v>
      </c>
      <c r="B293" s="25" t="s">
        <v>53</v>
      </c>
      <c r="C293" s="25" t="s">
        <v>118</v>
      </c>
      <c r="D293" s="26">
        <v>32</v>
      </c>
      <c r="E293" s="45" t="s">
        <v>182</v>
      </c>
      <c r="F293" s="35"/>
    </row>
    <row r="294" spans="1:6" ht="17.100000000000001" customHeight="1" x14ac:dyDescent="0.3">
      <c r="A294" s="25" t="s">
        <v>186</v>
      </c>
      <c r="B294" s="25" t="s">
        <v>53</v>
      </c>
      <c r="C294" s="25" t="s">
        <v>117</v>
      </c>
      <c r="D294" s="26">
        <v>11</v>
      </c>
      <c r="E294" s="45" t="s">
        <v>182</v>
      </c>
      <c r="F294" s="35"/>
    </row>
    <row r="295" spans="1:6" ht="17.100000000000001" customHeight="1" x14ac:dyDescent="0.3">
      <c r="A295" s="25" t="s">
        <v>186</v>
      </c>
      <c r="B295" s="25" t="s">
        <v>54</v>
      </c>
      <c r="C295" s="25" t="s">
        <v>65</v>
      </c>
      <c r="D295" s="26">
        <v>79</v>
      </c>
      <c r="E295" s="45" t="s">
        <v>182</v>
      </c>
      <c r="F295" s="35"/>
    </row>
    <row r="296" spans="1:6" ht="17.100000000000001" customHeight="1" x14ac:dyDescent="0.3">
      <c r="A296" s="25" t="s">
        <v>186</v>
      </c>
      <c r="B296" s="25" t="s">
        <v>54</v>
      </c>
      <c r="C296" s="25" t="s">
        <v>114</v>
      </c>
      <c r="D296" s="26">
        <v>70</v>
      </c>
      <c r="E296" s="45" t="s">
        <v>182</v>
      </c>
      <c r="F296" s="35"/>
    </row>
    <row r="297" spans="1:6" ht="17.100000000000001" customHeight="1" x14ac:dyDescent="0.3">
      <c r="A297" s="25" t="s">
        <v>186</v>
      </c>
      <c r="B297" s="25" t="s">
        <v>54</v>
      </c>
      <c r="C297" s="25" t="s">
        <v>118</v>
      </c>
      <c r="D297" s="26">
        <v>69</v>
      </c>
      <c r="E297" s="45" t="s">
        <v>182</v>
      </c>
      <c r="F297" s="35"/>
    </row>
    <row r="298" spans="1:6" ht="17.100000000000001" customHeight="1" x14ac:dyDescent="0.3">
      <c r="A298" s="25" t="s">
        <v>186</v>
      </c>
      <c r="B298" s="25" t="s">
        <v>54</v>
      </c>
      <c r="C298" s="25" t="s">
        <v>115</v>
      </c>
      <c r="D298" s="26">
        <v>41</v>
      </c>
      <c r="E298" s="45" t="s">
        <v>182</v>
      </c>
      <c r="F298" s="35"/>
    </row>
    <row r="299" spans="1:6" ht="17.100000000000001" customHeight="1" x14ac:dyDescent="0.3">
      <c r="A299" s="25" t="s">
        <v>186</v>
      </c>
      <c r="B299" s="25" t="s">
        <v>54</v>
      </c>
      <c r="C299" s="25" t="s">
        <v>120</v>
      </c>
      <c r="D299" s="44" t="s">
        <v>182</v>
      </c>
      <c r="E299" s="40">
        <v>1</v>
      </c>
      <c r="F299" s="27" t="s">
        <v>187</v>
      </c>
    </row>
    <row r="300" spans="1:6" ht="17.100000000000001" customHeight="1" x14ac:dyDescent="0.3">
      <c r="A300" s="25" t="s">
        <v>186</v>
      </c>
      <c r="B300" s="25" t="s">
        <v>54</v>
      </c>
      <c r="C300" s="25" t="s">
        <v>117</v>
      </c>
      <c r="D300" s="44" t="s">
        <v>182</v>
      </c>
      <c r="E300" s="40">
        <v>1</v>
      </c>
      <c r="F300" s="27" t="s">
        <v>187</v>
      </c>
    </row>
    <row r="301" spans="1:6" ht="17.100000000000001" customHeight="1" x14ac:dyDescent="0.3">
      <c r="A301" s="25" t="s">
        <v>186</v>
      </c>
      <c r="B301" s="25" t="s">
        <v>54</v>
      </c>
      <c r="C301" s="25" t="s">
        <v>66</v>
      </c>
      <c r="D301" s="44" t="s">
        <v>182</v>
      </c>
      <c r="E301" s="40">
        <v>1</v>
      </c>
      <c r="F301" s="27" t="s">
        <v>187</v>
      </c>
    </row>
    <row r="302" spans="1:6" ht="17.100000000000001" customHeight="1" x14ac:dyDescent="0.3">
      <c r="A302" s="25" t="s">
        <v>186</v>
      </c>
      <c r="B302" s="25" t="s">
        <v>55</v>
      </c>
      <c r="C302" s="25" t="s">
        <v>65</v>
      </c>
      <c r="D302" s="26">
        <v>64</v>
      </c>
      <c r="E302" s="45" t="s">
        <v>182</v>
      </c>
      <c r="F302" s="35"/>
    </row>
    <row r="303" spans="1:6" ht="17.100000000000001" customHeight="1" x14ac:dyDescent="0.3">
      <c r="A303" s="25" t="s">
        <v>186</v>
      </c>
      <c r="B303" s="25" t="s">
        <v>55</v>
      </c>
      <c r="C303" s="25" t="s">
        <v>115</v>
      </c>
      <c r="D303" s="26">
        <v>42</v>
      </c>
      <c r="E303" s="45" t="s">
        <v>182</v>
      </c>
      <c r="F303" s="35"/>
    </row>
    <row r="304" spans="1:6" ht="17.100000000000001" customHeight="1" x14ac:dyDescent="0.3">
      <c r="A304" s="25" t="s">
        <v>186</v>
      </c>
      <c r="B304" s="25" t="s">
        <v>55</v>
      </c>
      <c r="C304" s="25" t="s">
        <v>114</v>
      </c>
      <c r="D304" s="26">
        <v>36</v>
      </c>
      <c r="E304" s="45" t="s">
        <v>182</v>
      </c>
      <c r="F304" s="35"/>
    </row>
    <row r="305" spans="1:6" ht="17.100000000000001" customHeight="1" x14ac:dyDescent="0.3">
      <c r="A305" s="25" t="s">
        <v>186</v>
      </c>
      <c r="B305" s="25" t="s">
        <v>55</v>
      </c>
      <c r="C305" s="25" t="s">
        <v>119</v>
      </c>
      <c r="D305" s="44" t="s">
        <v>182</v>
      </c>
      <c r="E305" s="40">
        <v>1</v>
      </c>
      <c r="F305" s="27" t="s">
        <v>187</v>
      </c>
    </row>
    <row r="306" spans="1:6" ht="17.100000000000001" customHeight="1" x14ac:dyDescent="0.3">
      <c r="A306" s="25" t="s">
        <v>186</v>
      </c>
      <c r="B306" s="25" t="s">
        <v>55</v>
      </c>
      <c r="C306" s="25" t="s">
        <v>120</v>
      </c>
      <c r="D306" s="44" t="s">
        <v>182</v>
      </c>
      <c r="E306" s="40">
        <v>1</v>
      </c>
      <c r="F306" s="27" t="s">
        <v>187</v>
      </c>
    </row>
    <row r="307" spans="1:6" ht="17.100000000000001" customHeight="1" x14ac:dyDescent="0.3">
      <c r="A307" s="25" t="s">
        <v>186</v>
      </c>
      <c r="B307" s="25" t="s">
        <v>56</v>
      </c>
      <c r="C307" s="25" t="s">
        <v>115</v>
      </c>
      <c r="D307" s="26">
        <v>18</v>
      </c>
      <c r="E307" s="45" t="s">
        <v>182</v>
      </c>
      <c r="F307" s="35"/>
    </row>
    <row r="308" spans="1:6" ht="17.100000000000001" customHeight="1" x14ac:dyDescent="0.3">
      <c r="A308" s="25" t="s">
        <v>186</v>
      </c>
      <c r="B308" s="25" t="s">
        <v>56</v>
      </c>
      <c r="C308" s="25" t="s">
        <v>65</v>
      </c>
      <c r="D308" s="26">
        <v>12</v>
      </c>
      <c r="E308" s="45" t="s">
        <v>182</v>
      </c>
      <c r="F308" s="35"/>
    </row>
    <row r="309" spans="1:6" ht="17.100000000000001" customHeight="1" x14ac:dyDescent="0.3">
      <c r="A309" s="25" t="s">
        <v>186</v>
      </c>
      <c r="B309" s="25" t="s">
        <v>56</v>
      </c>
      <c r="C309" s="25" t="s">
        <v>114</v>
      </c>
      <c r="D309" s="44" t="s">
        <v>182</v>
      </c>
      <c r="E309" s="40">
        <v>1</v>
      </c>
      <c r="F309" s="27" t="s">
        <v>187</v>
      </c>
    </row>
    <row r="310" spans="1:6" ht="17.100000000000001" customHeight="1" x14ac:dyDescent="0.3">
      <c r="A310" s="25" t="s">
        <v>186</v>
      </c>
      <c r="B310" s="25" t="s">
        <v>56</v>
      </c>
      <c r="C310" s="25" t="s">
        <v>174</v>
      </c>
      <c r="D310" s="44" t="s">
        <v>182</v>
      </c>
      <c r="E310" s="40">
        <v>1</v>
      </c>
      <c r="F310" s="27" t="s">
        <v>187</v>
      </c>
    </row>
    <row r="311" spans="1:6" ht="17.100000000000001" customHeight="1" x14ac:dyDescent="0.3">
      <c r="A311" s="25" t="s">
        <v>186</v>
      </c>
      <c r="B311" s="25" t="s">
        <v>56</v>
      </c>
      <c r="C311" s="25" t="s">
        <v>119</v>
      </c>
      <c r="D311" s="44" t="s">
        <v>182</v>
      </c>
      <c r="E311" s="40">
        <v>1</v>
      </c>
      <c r="F311" s="27" t="s">
        <v>187</v>
      </c>
    </row>
    <row r="312" spans="1:6" ht="17.100000000000001" customHeight="1" x14ac:dyDescent="0.3">
      <c r="A312" s="25" t="s">
        <v>186</v>
      </c>
      <c r="B312" s="25" t="s">
        <v>56</v>
      </c>
      <c r="C312" s="25" t="s">
        <v>66</v>
      </c>
      <c r="D312" s="44" t="s">
        <v>182</v>
      </c>
      <c r="E312" s="40">
        <v>1</v>
      </c>
      <c r="F312" s="27" t="s">
        <v>187</v>
      </c>
    </row>
    <row r="313" spans="1:6" ht="17.100000000000001" customHeight="1" x14ac:dyDescent="0.3">
      <c r="A313" s="25" t="s">
        <v>186</v>
      </c>
      <c r="B313" s="25" t="s">
        <v>57</v>
      </c>
      <c r="C313" s="25" t="s">
        <v>114</v>
      </c>
      <c r="D313" s="26">
        <v>533</v>
      </c>
      <c r="E313" s="45" t="s">
        <v>182</v>
      </c>
      <c r="F313" s="35"/>
    </row>
    <row r="314" spans="1:6" ht="17.100000000000001" customHeight="1" x14ac:dyDescent="0.3">
      <c r="A314" s="25" t="s">
        <v>186</v>
      </c>
      <c r="B314" s="25" t="s">
        <v>57</v>
      </c>
      <c r="C314" s="25" t="s">
        <v>65</v>
      </c>
      <c r="D314" s="26">
        <v>470</v>
      </c>
      <c r="E314" s="45" t="s">
        <v>182</v>
      </c>
      <c r="F314" s="35"/>
    </row>
    <row r="315" spans="1:6" ht="17.100000000000001" customHeight="1" x14ac:dyDescent="0.3">
      <c r="A315" s="25" t="s">
        <v>186</v>
      </c>
      <c r="B315" s="25" t="s">
        <v>57</v>
      </c>
      <c r="C315" s="25" t="s">
        <v>115</v>
      </c>
      <c r="D315" s="26">
        <v>101</v>
      </c>
      <c r="E315" s="45" t="s">
        <v>182</v>
      </c>
      <c r="F315" s="35"/>
    </row>
    <row r="316" spans="1:6" ht="17.100000000000001" customHeight="1" x14ac:dyDescent="0.3">
      <c r="A316" s="25" t="s">
        <v>186</v>
      </c>
      <c r="B316" s="25" t="s">
        <v>57</v>
      </c>
      <c r="C316" s="25" t="s">
        <v>66</v>
      </c>
      <c r="D316" s="26">
        <v>26</v>
      </c>
      <c r="E316" s="45" t="s">
        <v>182</v>
      </c>
      <c r="F316" s="35"/>
    </row>
    <row r="317" spans="1:6" ht="17.100000000000001" customHeight="1" x14ac:dyDescent="0.3">
      <c r="A317" s="25" t="s">
        <v>186</v>
      </c>
      <c r="B317" s="25" t="s">
        <v>57</v>
      </c>
      <c r="C317" s="25" t="s">
        <v>67</v>
      </c>
      <c r="D317" s="44" t="s">
        <v>182</v>
      </c>
      <c r="E317" s="40">
        <v>1</v>
      </c>
      <c r="F317" s="27" t="s">
        <v>187</v>
      </c>
    </row>
    <row r="318" spans="1:6" ht="17.100000000000001" customHeight="1" x14ac:dyDescent="0.3">
      <c r="A318" s="25" t="s">
        <v>186</v>
      </c>
      <c r="B318" s="25" t="s">
        <v>57</v>
      </c>
      <c r="C318" s="25" t="s">
        <v>117</v>
      </c>
      <c r="D318" s="44" t="s">
        <v>182</v>
      </c>
      <c r="E318" s="40">
        <v>1</v>
      </c>
      <c r="F318" s="27" t="s">
        <v>187</v>
      </c>
    </row>
    <row r="319" spans="1:6" ht="17.100000000000001" customHeight="1" x14ac:dyDescent="0.3">
      <c r="A319" s="25" t="s">
        <v>186</v>
      </c>
      <c r="B319" s="25" t="s">
        <v>57</v>
      </c>
      <c r="C319" s="25" t="s">
        <v>120</v>
      </c>
      <c r="D319" s="44" t="s">
        <v>182</v>
      </c>
      <c r="E319" s="40">
        <v>1</v>
      </c>
      <c r="F319" s="27" t="s">
        <v>187</v>
      </c>
    </row>
    <row r="320" spans="1:6" ht="17.100000000000001" customHeight="1" x14ac:dyDescent="0.3">
      <c r="A320" s="25" t="s">
        <v>186</v>
      </c>
      <c r="B320" s="25" t="s">
        <v>58</v>
      </c>
      <c r="C320" s="25" t="s">
        <v>65</v>
      </c>
      <c r="D320" s="26">
        <v>33</v>
      </c>
      <c r="E320" s="45" t="s">
        <v>182</v>
      </c>
      <c r="F320" s="35"/>
    </row>
    <row r="321" spans="1:6" ht="17.100000000000001" customHeight="1" x14ac:dyDescent="0.3">
      <c r="A321" s="25" t="s">
        <v>186</v>
      </c>
      <c r="B321" s="25" t="s">
        <v>58</v>
      </c>
      <c r="C321" s="25" t="s">
        <v>115</v>
      </c>
      <c r="D321" s="26">
        <v>19</v>
      </c>
      <c r="E321" s="45" t="s">
        <v>182</v>
      </c>
      <c r="F321" s="35"/>
    </row>
    <row r="322" spans="1:6" ht="17.100000000000001" customHeight="1" x14ac:dyDescent="0.3">
      <c r="A322" s="25" t="s">
        <v>186</v>
      </c>
      <c r="B322" s="25" t="s">
        <v>58</v>
      </c>
      <c r="C322" s="25" t="s">
        <v>114</v>
      </c>
      <c r="D322" s="44" t="s">
        <v>182</v>
      </c>
      <c r="E322" s="40">
        <v>1</v>
      </c>
      <c r="F322" s="27" t="s">
        <v>187</v>
      </c>
    </row>
    <row r="323" spans="1:6" ht="17.100000000000001" customHeight="1" x14ac:dyDescent="0.3">
      <c r="A323" s="25" t="s">
        <v>186</v>
      </c>
      <c r="B323" s="25" t="s">
        <v>58</v>
      </c>
      <c r="C323" s="25" t="s">
        <v>66</v>
      </c>
      <c r="D323" s="44" t="s">
        <v>182</v>
      </c>
      <c r="E323" s="40">
        <v>1</v>
      </c>
      <c r="F323" s="27" t="s">
        <v>187</v>
      </c>
    </row>
    <row r="324" spans="1:6" ht="17.100000000000001" customHeight="1" x14ac:dyDescent="0.3">
      <c r="A324" s="25" t="s">
        <v>186</v>
      </c>
      <c r="B324" s="25" t="s">
        <v>58</v>
      </c>
      <c r="C324" s="25" t="s">
        <v>119</v>
      </c>
      <c r="D324" s="44" t="s">
        <v>182</v>
      </c>
      <c r="E324" s="40">
        <v>1</v>
      </c>
      <c r="F324" s="27" t="s">
        <v>187</v>
      </c>
    </row>
    <row r="325" spans="1:6" ht="17.100000000000001" customHeight="1" x14ac:dyDescent="0.3">
      <c r="A325" s="25" t="s">
        <v>186</v>
      </c>
      <c r="B325" s="25" t="s">
        <v>59</v>
      </c>
      <c r="C325" s="25" t="s">
        <v>65</v>
      </c>
      <c r="D325" s="26">
        <v>875</v>
      </c>
      <c r="E325" s="45" t="s">
        <v>182</v>
      </c>
      <c r="F325" s="35"/>
    </row>
    <row r="326" spans="1:6" ht="17.100000000000001" customHeight="1" x14ac:dyDescent="0.3">
      <c r="A326" s="25" t="s">
        <v>186</v>
      </c>
      <c r="B326" s="25" t="s">
        <v>59</v>
      </c>
      <c r="C326" s="25" t="s">
        <v>114</v>
      </c>
      <c r="D326" s="26">
        <v>505</v>
      </c>
      <c r="E326" s="45" t="s">
        <v>182</v>
      </c>
      <c r="F326" s="35"/>
    </row>
    <row r="327" spans="1:6" ht="17.100000000000001" customHeight="1" x14ac:dyDescent="0.3">
      <c r="A327" s="25" t="s">
        <v>186</v>
      </c>
      <c r="B327" s="25" t="s">
        <v>59</v>
      </c>
      <c r="C327" s="25" t="s">
        <v>115</v>
      </c>
      <c r="D327" s="26">
        <v>135</v>
      </c>
      <c r="E327" s="45" t="s">
        <v>182</v>
      </c>
      <c r="F327" s="35"/>
    </row>
    <row r="328" spans="1:6" ht="17.100000000000001" customHeight="1" x14ac:dyDescent="0.3">
      <c r="A328" s="25" t="s">
        <v>186</v>
      </c>
      <c r="B328" s="25" t="s">
        <v>59</v>
      </c>
      <c r="C328" s="25" t="s">
        <v>66</v>
      </c>
      <c r="D328" s="26">
        <v>26</v>
      </c>
      <c r="E328" s="45" t="s">
        <v>182</v>
      </c>
      <c r="F328" s="35"/>
    </row>
    <row r="329" spans="1:6" ht="17.100000000000001" customHeight="1" x14ac:dyDescent="0.3">
      <c r="A329" s="25" t="s">
        <v>186</v>
      </c>
      <c r="B329" s="25" t="s">
        <v>59</v>
      </c>
      <c r="C329" s="25" t="s">
        <v>121</v>
      </c>
      <c r="D329" s="26">
        <v>13</v>
      </c>
      <c r="E329" s="45" t="s">
        <v>182</v>
      </c>
      <c r="F329" s="35"/>
    </row>
    <row r="330" spans="1:6" ht="17.100000000000001" customHeight="1" x14ac:dyDescent="0.3">
      <c r="A330" s="25" t="s">
        <v>186</v>
      </c>
      <c r="B330" s="25" t="s">
        <v>59</v>
      </c>
      <c r="C330" s="25" t="s">
        <v>120</v>
      </c>
      <c r="D330" s="44" t="s">
        <v>182</v>
      </c>
      <c r="E330" s="40">
        <v>1</v>
      </c>
      <c r="F330" s="27" t="s">
        <v>187</v>
      </c>
    </row>
    <row r="331" spans="1:6" ht="17.100000000000001" customHeight="1" x14ac:dyDescent="0.3">
      <c r="A331" s="25" t="s">
        <v>186</v>
      </c>
      <c r="B331" s="25" t="s">
        <v>59</v>
      </c>
      <c r="C331" s="25" t="s">
        <v>117</v>
      </c>
      <c r="D331" s="44" t="s">
        <v>182</v>
      </c>
      <c r="E331" s="40">
        <v>1</v>
      </c>
      <c r="F331" s="27" t="s">
        <v>187</v>
      </c>
    </row>
    <row r="332" spans="1:6" ht="17.100000000000001" customHeight="1" x14ac:dyDescent="0.3">
      <c r="A332" s="25" t="s">
        <v>186</v>
      </c>
      <c r="B332" s="25" t="s">
        <v>60</v>
      </c>
      <c r="C332" s="25" t="s">
        <v>65</v>
      </c>
      <c r="D332" s="26">
        <v>164</v>
      </c>
      <c r="E332" s="45" t="s">
        <v>182</v>
      </c>
      <c r="F332" s="35"/>
    </row>
    <row r="333" spans="1:6" ht="17.100000000000001" customHeight="1" x14ac:dyDescent="0.3">
      <c r="A333" s="25" t="s">
        <v>186</v>
      </c>
      <c r="B333" s="25" t="s">
        <v>60</v>
      </c>
      <c r="C333" s="25" t="s">
        <v>114</v>
      </c>
      <c r="D333" s="26">
        <v>82</v>
      </c>
      <c r="E333" s="45" t="s">
        <v>182</v>
      </c>
      <c r="F333" s="35"/>
    </row>
    <row r="334" spans="1:6" ht="17.100000000000001" customHeight="1" x14ac:dyDescent="0.3">
      <c r="A334" s="25" t="s">
        <v>186</v>
      </c>
      <c r="B334" s="25" t="s">
        <v>60</v>
      </c>
      <c r="C334" s="25" t="s">
        <v>115</v>
      </c>
      <c r="D334" s="26">
        <v>50</v>
      </c>
      <c r="E334" s="45" t="s">
        <v>182</v>
      </c>
      <c r="F334" s="35"/>
    </row>
    <row r="335" spans="1:6" ht="17.100000000000001" customHeight="1" x14ac:dyDescent="0.3">
      <c r="A335" s="25" t="s">
        <v>186</v>
      </c>
      <c r="B335" s="25" t="s">
        <v>60</v>
      </c>
      <c r="C335" s="25" t="s">
        <v>66</v>
      </c>
      <c r="D335" s="26">
        <v>16</v>
      </c>
      <c r="E335" s="45" t="s">
        <v>182</v>
      </c>
      <c r="F335" s="35"/>
    </row>
    <row r="336" spans="1:6" ht="17.100000000000001" customHeight="1" x14ac:dyDescent="0.3">
      <c r="A336" s="25" t="s">
        <v>186</v>
      </c>
      <c r="B336" s="25" t="s">
        <v>60</v>
      </c>
      <c r="C336" s="25" t="s">
        <v>120</v>
      </c>
      <c r="D336" s="26">
        <v>12</v>
      </c>
      <c r="E336" s="45" t="s">
        <v>182</v>
      </c>
      <c r="F336" s="35"/>
    </row>
    <row r="337" spans="1:6" ht="17.100000000000001" customHeight="1" x14ac:dyDescent="0.3">
      <c r="A337" s="25" t="s">
        <v>186</v>
      </c>
      <c r="B337" s="25" t="s">
        <v>60</v>
      </c>
      <c r="C337" s="25" t="s">
        <v>118</v>
      </c>
      <c r="D337" s="44" t="s">
        <v>182</v>
      </c>
      <c r="E337" s="40">
        <v>1</v>
      </c>
      <c r="F337" s="27" t="s">
        <v>187</v>
      </c>
    </row>
    <row r="338" spans="1:6" ht="17.100000000000001" customHeight="1" x14ac:dyDescent="0.3">
      <c r="A338" s="25" t="s">
        <v>186</v>
      </c>
      <c r="B338" s="25" t="s">
        <v>60</v>
      </c>
      <c r="C338" s="25" t="s">
        <v>117</v>
      </c>
      <c r="D338" s="44" t="s">
        <v>182</v>
      </c>
      <c r="E338" s="40">
        <v>1</v>
      </c>
      <c r="F338" s="27" t="s">
        <v>187</v>
      </c>
    </row>
    <row r="339" spans="1:6" ht="17.100000000000001" customHeight="1" x14ac:dyDescent="0.3">
      <c r="A339" s="25" t="s">
        <v>186</v>
      </c>
      <c r="B339" s="25" t="s">
        <v>61</v>
      </c>
      <c r="C339" s="25" t="s">
        <v>65</v>
      </c>
      <c r="D339" s="26">
        <v>99</v>
      </c>
      <c r="E339" s="45" t="s">
        <v>182</v>
      </c>
      <c r="F339" s="35"/>
    </row>
    <row r="340" spans="1:6" ht="17.100000000000001" customHeight="1" x14ac:dyDescent="0.3">
      <c r="A340" s="25" t="s">
        <v>186</v>
      </c>
      <c r="B340" s="25" t="s">
        <v>61</v>
      </c>
      <c r="C340" s="25" t="s">
        <v>114</v>
      </c>
      <c r="D340" s="26">
        <v>38</v>
      </c>
      <c r="E340" s="45" t="s">
        <v>182</v>
      </c>
      <c r="F340" s="35"/>
    </row>
    <row r="341" spans="1:6" ht="17.100000000000001" customHeight="1" x14ac:dyDescent="0.3">
      <c r="A341" s="25" t="s">
        <v>186</v>
      </c>
      <c r="B341" s="25" t="s">
        <v>61</v>
      </c>
      <c r="C341" s="25" t="s">
        <v>115</v>
      </c>
      <c r="D341" s="26">
        <v>22</v>
      </c>
      <c r="E341" s="45" t="s">
        <v>182</v>
      </c>
      <c r="F341" s="35"/>
    </row>
    <row r="342" spans="1:6" ht="17.100000000000001" customHeight="1" x14ac:dyDescent="0.3">
      <c r="A342" s="25" t="s">
        <v>186</v>
      </c>
      <c r="B342" s="25" t="s">
        <v>61</v>
      </c>
      <c r="C342" s="25" t="s">
        <v>66</v>
      </c>
      <c r="D342" s="44" t="s">
        <v>182</v>
      </c>
      <c r="E342" s="40">
        <v>1</v>
      </c>
      <c r="F342" s="27" t="s">
        <v>187</v>
      </c>
    </row>
    <row r="343" spans="1:6" ht="17.100000000000001" customHeight="1" x14ac:dyDescent="0.3">
      <c r="A343" s="25" t="s">
        <v>186</v>
      </c>
      <c r="B343" s="25" t="s">
        <v>61</v>
      </c>
      <c r="C343" s="25" t="s">
        <v>174</v>
      </c>
      <c r="D343" s="44" t="s">
        <v>182</v>
      </c>
      <c r="E343" s="40">
        <v>1</v>
      </c>
      <c r="F343" s="27" t="s">
        <v>187</v>
      </c>
    </row>
    <row r="344" spans="1:6" ht="17.100000000000001" customHeight="1" x14ac:dyDescent="0.3">
      <c r="A344" s="25" t="s">
        <v>186</v>
      </c>
      <c r="B344" s="25" t="s">
        <v>61</v>
      </c>
      <c r="C344" s="25" t="s">
        <v>118</v>
      </c>
      <c r="D344" s="44" t="s">
        <v>182</v>
      </c>
      <c r="E344" s="40">
        <v>1</v>
      </c>
      <c r="F344" s="27" t="s">
        <v>187</v>
      </c>
    </row>
    <row r="345" spans="1:6" ht="17.100000000000001" customHeight="1" x14ac:dyDescent="0.3">
      <c r="A345" s="25" t="s">
        <v>186</v>
      </c>
      <c r="B345" s="25" t="s">
        <v>62</v>
      </c>
      <c r="C345" s="25" t="s">
        <v>65</v>
      </c>
      <c r="D345" s="26">
        <v>37888</v>
      </c>
      <c r="E345" s="45" t="s">
        <v>182</v>
      </c>
      <c r="F345" s="35"/>
    </row>
    <row r="346" spans="1:6" ht="17.100000000000001" customHeight="1" x14ac:dyDescent="0.3">
      <c r="A346" s="25" t="s">
        <v>186</v>
      </c>
      <c r="B346" s="25" t="s">
        <v>62</v>
      </c>
      <c r="C346" s="25" t="s">
        <v>114</v>
      </c>
      <c r="D346" s="26">
        <v>25518</v>
      </c>
      <c r="E346" s="45" t="s">
        <v>182</v>
      </c>
      <c r="F346" s="35"/>
    </row>
    <row r="347" spans="1:6" ht="17.100000000000001" customHeight="1" x14ac:dyDescent="0.3">
      <c r="A347" s="25" t="s">
        <v>186</v>
      </c>
      <c r="B347" s="25" t="s">
        <v>62</v>
      </c>
      <c r="C347" s="25" t="s">
        <v>115</v>
      </c>
      <c r="D347" s="26">
        <v>12406</v>
      </c>
      <c r="E347" s="45" t="s">
        <v>182</v>
      </c>
      <c r="F347" s="35"/>
    </row>
    <row r="348" spans="1:6" ht="17.100000000000001" customHeight="1" x14ac:dyDescent="0.3">
      <c r="A348" s="25" t="s">
        <v>186</v>
      </c>
      <c r="B348" s="25" t="s">
        <v>62</v>
      </c>
      <c r="C348" s="25" t="s">
        <v>122</v>
      </c>
      <c r="D348" s="26">
        <v>5185</v>
      </c>
      <c r="E348" s="45" t="s">
        <v>182</v>
      </c>
      <c r="F348" s="35"/>
    </row>
    <row r="349" spans="1:6" ht="17.100000000000001" customHeight="1" x14ac:dyDescent="0.3">
      <c r="A349" s="25" t="s">
        <v>186</v>
      </c>
      <c r="B349" s="25" t="s">
        <v>62</v>
      </c>
      <c r="C349" s="25" t="s">
        <v>66</v>
      </c>
      <c r="D349" s="26">
        <v>3239</v>
      </c>
      <c r="E349" s="45" t="s">
        <v>182</v>
      </c>
      <c r="F349" s="35"/>
    </row>
    <row r="350" spans="1:6" ht="17.100000000000001" customHeight="1" x14ac:dyDescent="0.3">
      <c r="A350" s="25" t="s">
        <v>186</v>
      </c>
      <c r="B350" s="25" t="s">
        <v>62</v>
      </c>
      <c r="C350" s="25" t="s">
        <v>117</v>
      </c>
      <c r="D350" s="26">
        <v>2667</v>
      </c>
      <c r="E350" s="45" t="s">
        <v>182</v>
      </c>
      <c r="F350" s="35"/>
    </row>
    <row r="351" spans="1:6" ht="17.100000000000001" customHeight="1" x14ac:dyDescent="0.3">
      <c r="A351" s="25" t="s">
        <v>186</v>
      </c>
      <c r="B351" s="25" t="s">
        <v>62</v>
      </c>
      <c r="C351" s="25" t="s">
        <v>116</v>
      </c>
      <c r="D351" s="26">
        <v>2040</v>
      </c>
      <c r="E351" s="45" t="s">
        <v>182</v>
      </c>
      <c r="F351" s="35"/>
    </row>
    <row r="352" spans="1:6" ht="17.100000000000001" customHeight="1" x14ac:dyDescent="0.3">
      <c r="A352" s="42" t="s">
        <v>186</v>
      </c>
      <c r="B352" s="42" t="s">
        <v>62</v>
      </c>
      <c r="C352" s="42" t="s">
        <v>120</v>
      </c>
      <c r="D352" s="43">
        <v>1708</v>
      </c>
      <c r="E352" s="46" t="s">
        <v>182</v>
      </c>
      <c r="F352" s="37"/>
    </row>
    <row r="353" spans="1:1" ht="17.100000000000001" customHeight="1" x14ac:dyDescent="0.3">
      <c r="A353" s="38" t="s">
        <v>105</v>
      </c>
    </row>
  </sheetData>
  <sheetProtection sheet="1" objects="1" scenarios="1" selectLockedCells="1"/>
  <conditionalFormatting sqref="A4:F352">
    <cfRule type="expression" dxfId="19" priority="2">
      <formula>MOD(ROW(),2)=0</formula>
    </cfRule>
  </conditionalFormatting>
  <conditionalFormatting sqref="A4:F9993">
    <cfRule type="expression" dxfId="18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08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40.28515625" style="2" bestFit="1" customWidth="1"/>
    <col min="4" max="4" width="13.140625" style="10" bestFit="1" customWidth="1"/>
    <col min="5" max="5" width="21.7109375" style="20" customWidth="1"/>
    <col min="6" max="6" width="42.5703125" style="2" bestFit="1" customWidth="1"/>
    <col min="7" max="16384" width="11.42578125" style="2" hidden="1"/>
  </cols>
  <sheetData>
    <row r="1" spans="1:6" ht="17.100000000000001" customHeight="1" x14ac:dyDescent="0.3">
      <c r="A1" s="13" t="s">
        <v>176</v>
      </c>
    </row>
    <row r="2" spans="1:6" s="1" customFormat="1" ht="23.1" customHeight="1" x14ac:dyDescent="0.45">
      <c r="A2" s="15" t="s">
        <v>63</v>
      </c>
      <c r="D2" s="9"/>
      <c r="E2" s="21"/>
    </row>
    <row r="3" spans="1:6" ht="17.100000000000001" customHeight="1" x14ac:dyDescent="0.3">
      <c r="A3" s="28" t="s">
        <v>0</v>
      </c>
      <c r="B3" s="28" t="s">
        <v>123</v>
      </c>
      <c r="C3" s="28" t="s">
        <v>68</v>
      </c>
      <c r="D3" s="48" t="s">
        <v>1</v>
      </c>
      <c r="E3" s="41" t="s">
        <v>2</v>
      </c>
      <c r="F3" s="28" t="s">
        <v>3</v>
      </c>
    </row>
    <row r="4" spans="1:6" ht="17.100000000000001" customHeight="1" x14ac:dyDescent="0.3">
      <c r="A4" s="25" t="s">
        <v>186</v>
      </c>
      <c r="B4" s="25" t="s">
        <v>4</v>
      </c>
      <c r="C4" s="25" t="s">
        <v>69</v>
      </c>
      <c r="D4" s="47">
        <v>2143</v>
      </c>
      <c r="E4" s="45"/>
      <c r="F4" s="35"/>
    </row>
    <row r="5" spans="1:6" ht="17.100000000000001" customHeight="1" x14ac:dyDescent="0.3">
      <c r="A5" s="25" t="s">
        <v>186</v>
      </c>
      <c r="B5" s="25" t="s">
        <v>4</v>
      </c>
      <c r="C5" s="25" t="s">
        <v>70</v>
      </c>
      <c r="D5" s="47">
        <v>990</v>
      </c>
      <c r="E5" s="45"/>
      <c r="F5" s="35"/>
    </row>
    <row r="6" spans="1:6" ht="17.100000000000001" customHeight="1" x14ac:dyDescent="0.3">
      <c r="A6" s="25" t="s">
        <v>186</v>
      </c>
      <c r="B6" s="25" t="s">
        <v>4</v>
      </c>
      <c r="C6" s="25" t="s">
        <v>178</v>
      </c>
      <c r="D6" s="47">
        <v>62</v>
      </c>
      <c r="E6" s="45"/>
      <c r="F6" s="35"/>
    </row>
    <row r="7" spans="1:6" ht="17.100000000000001" customHeight="1" x14ac:dyDescent="0.3">
      <c r="A7" s="25" t="s">
        <v>186</v>
      </c>
      <c r="B7" s="25" t="s">
        <v>4</v>
      </c>
      <c r="C7" s="25" t="s">
        <v>71</v>
      </c>
      <c r="D7" s="47">
        <v>62</v>
      </c>
      <c r="E7" s="45"/>
      <c r="F7" s="35"/>
    </row>
    <row r="8" spans="1:6" ht="17.100000000000001" customHeight="1" x14ac:dyDescent="0.3">
      <c r="A8" s="25" t="s">
        <v>186</v>
      </c>
      <c r="B8" s="25" t="s">
        <v>5</v>
      </c>
      <c r="C8" s="25" t="s">
        <v>69</v>
      </c>
      <c r="D8" s="50" t="s">
        <v>182</v>
      </c>
      <c r="E8" s="40">
        <v>1</v>
      </c>
      <c r="F8" s="27" t="s">
        <v>187</v>
      </c>
    </row>
    <row r="9" spans="1:6" ht="17.100000000000001" customHeight="1" x14ac:dyDescent="0.3">
      <c r="A9" s="25" t="s">
        <v>186</v>
      </c>
      <c r="B9" s="25" t="s">
        <v>6</v>
      </c>
      <c r="C9" s="25" t="s">
        <v>69</v>
      </c>
      <c r="D9" s="47">
        <v>39</v>
      </c>
      <c r="E9" s="45"/>
      <c r="F9" s="35"/>
    </row>
    <row r="10" spans="1:6" ht="17.100000000000001" customHeight="1" x14ac:dyDescent="0.3">
      <c r="A10" s="25" t="s">
        <v>186</v>
      </c>
      <c r="B10" s="25" t="s">
        <v>6</v>
      </c>
      <c r="C10" s="25" t="s">
        <v>70</v>
      </c>
      <c r="D10" s="50" t="s">
        <v>182</v>
      </c>
      <c r="E10" s="40">
        <v>1</v>
      </c>
      <c r="F10" s="27" t="s">
        <v>187</v>
      </c>
    </row>
    <row r="11" spans="1:6" ht="17.100000000000001" customHeight="1" x14ac:dyDescent="0.3">
      <c r="A11" s="25" t="s">
        <v>186</v>
      </c>
      <c r="B11" s="25" t="s">
        <v>6</v>
      </c>
      <c r="C11" s="25" t="s">
        <v>65</v>
      </c>
      <c r="D11" s="50" t="s">
        <v>182</v>
      </c>
      <c r="E11" s="40">
        <v>1</v>
      </c>
      <c r="F11" s="27" t="s">
        <v>187</v>
      </c>
    </row>
    <row r="12" spans="1:6" ht="17.100000000000001" customHeight="1" x14ac:dyDescent="0.3">
      <c r="A12" s="25" t="s">
        <v>186</v>
      </c>
      <c r="B12" s="25" t="s">
        <v>6</v>
      </c>
      <c r="C12" s="25" t="s">
        <v>127</v>
      </c>
      <c r="D12" s="50" t="s">
        <v>182</v>
      </c>
      <c r="E12" s="40">
        <v>1</v>
      </c>
      <c r="F12" s="27" t="s">
        <v>187</v>
      </c>
    </row>
    <row r="13" spans="1:6" ht="17.100000000000001" customHeight="1" x14ac:dyDescent="0.3">
      <c r="A13" s="25" t="s">
        <v>186</v>
      </c>
      <c r="B13" s="25" t="s">
        <v>7</v>
      </c>
      <c r="C13" s="25" t="s">
        <v>69</v>
      </c>
      <c r="D13" s="47">
        <v>191</v>
      </c>
      <c r="E13" s="45"/>
      <c r="F13" s="35"/>
    </row>
    <row r="14" spans="1:6" ht="17.100000000000001" customHeight="1" x14ac:dyDescent="0.3">
      <c r="A14" s="25" t="s">
        <v>186</v>
      </c>
      <c r="B14" s="25" t="s">
        <v>7</v>
      </c>
      <c r="C14" s="25" t="s">
        <v>70</v>
      </c>
      <c r="D14" s="47">
        <v>17</v>
      </c>
      <c r="E14" s="45"/>
      <c r="F14" s="35"/>
    </row>
    <row r="15" spans="1:6" ht="17.100000000000001" customHeight="1" x14ac:dyDescent="0.3">
      <c r="A15" s="25" t="s">
        <v>186</v>
      </c>
      <c r="B15" s="25" t="s">
        <v>7</v>
      </c>
      <c r="C15" s="25" t="s">
        <v>65</v>
      </c>
      <c r="D15" s="50" t="s">
        <v>182</v>
      </c>
      <c r="E15" s="40">
        <v>1</v>
      </c>
      <c r="F15" s="27" t="s">
        <v>187</v>
      </c>
    </row>
    <row r="16" spans="1:6" ht="17.100000000000001" customHeight="1" x14ac:dyDescent="0.3">
      <c r="A16" s="25" t="s">
        <v>186</v>
      </c>
      <c r="B16" s="25" t="s">
        <v>7</v>
      </c>
      <c r="C16" s="25" t="s">
        <v>127</v>
      </c>
      <c r="D16" s="50" t="s">
        <v>182</v>
      </c>
      <c r="E16" s="40">
        <v>1</v>
      </c>
      <c r="F16" s="27" t="s">
        <v>187</v>
      </c>
    </row>
    <row r="17" spans="1:6" ht="17.100000000000001" customHeight="1" x14ac:dyDescent="0.3">
      <c r="A17" s="25" t="s">
        <v>186</v>
      </c>
      <c r="B17" s="25" t="s">
        <v>8</v>
      </c>
      <c r="C17" s="25" t="s">
        <v>69</v>
      </c>
      <c r="D17" s="47">
        <v>58</v>
      </c>
      <c r="E17" s="45"/>
      <c r="F17" s="35"/>
    </row>
    <row r="18" spans="1:6" ht="17.100000000000001" customHeight="1" x14ac:dyDescent="0.3">
      <c r="A18" s="25" t="s">
        <v>186</v>
      </c>
      <c r="B18" s="25" t="s">
        <v>8</v>
      </c>
      <c r="C18" s="25" t="s">
        <v>70</v>
      </c>
      <c r="D18" s="50" t="s">
        <v>182</v>
      </c>
      <c r="E18" s="40">
        <v>1</v>
      </c>
      <c r="F18" s="27" t="s">
        <v>187</v>
      </c>
    </row>
    <row r="19" spans="1:6" ht="17.100000000000001" customHeight="1" x14ac:dyDescent="0.3">
      <c r="A19" s="25" t="s">
        <v>186</v>
      </c>
      <c r="B19" s="25" t="s">
        <v>8</v>
      </c>
      <c r="C19" s="25" t="s">
        <v>127</v>
      </c>
      <c r="D19" s="50" t="s">
        <v>182</v>
      </c>
      <c r="E19" s="40">
        <v>1</v>
      </c>
      <c r="F19" s="27" t="s">
        <v>187</v>
      </c>
    </row>
    <row r="20" spans="1:6" ht="17.100000000000001" customHeight="1" x14ac:dyDescent="0.3">
      <c r="A20" s="25" t="s">
        <v>186</v>
      </c>
      <c r="B20" s="25" t="s">
        <v>9</v>
      </c>
      <c r="C20" s="25" t="s">
        <v>69</v>
      </c>
      <c r="D20" s="47">
        <v>28</v>
      </c>
      <c r="E20" s="45"/>
      <c r="F20" s="35"/>
    </row>
    <row r="21" spans="1:6" ht="17.100000000000001" customHeight="1" x14ac:dyDescent="0.3">
      <c r="A21" s="25" t="s">
        <v>186</v>
      </c>
      <c r="B21" s="25" t="s">
        <v>9</v>
      </c>
      <c r="C21" s="25" t="s">
        <v>70</v>
      </c>
      <c r="D21" s="47">
        <v>26</v>
      </c>
      <c r="E21" s="45"/>
      <c r="F21" s="35"/>
    </row>
    <row r="22" spans="1:6" ht="17.100000000000001" customHeight="1" x14ac:dyDescent="0.3">
      <c r="A22" s="25" t="s">
        <v>186</v>
      </c>
      <c r="B22" s="25" t="s">
        <v>10</v>
      </c>
      <c r="C22" s="25" t="s">
        <v>69</v>
      </c>
      <c r="D22" s="47">
        <v>1288</v>
      </c>
      <c r="E22" s="45"/>
      <c r="F22" s="35"/>
    </row>
    <row r="23" spans="1:6" ht="17.100000000000001" customHeight="1" x14ac:dyDescent="0.3">
      <c r="A23" s="25" t="s">
        <v>186</v>
      </c>
      <c r="B23" s="25" t="s">
        <v>10</v>
      </c>
      <c r="C23" s="25" t="s">
        <v>70</v>
      </c>
      <c r="D23" s="47">
        <v>636</v>
      </c>
      <c r="E23" s="45"/>
      <c r="F23" s="35"/>
    </row>
    <row r="24" spans="1:6" ht="17.100000000000001" customHeight="1" x14ac:dyDescent="0.3">
      <c r="A24" s="25" t="s">
        <v>186</v>
      </c>
      <c r="B24" s="25" t="s">
        <v>10</v>
      </c>
      <c r="C24" s="25" t="s">
        <v>127</v>
      </c>
      <c r="D24" s="47">
        <v>124</v>
      </c>
      <c r="E24" s="45"/>
      <c r="F24" s="35"/>
    </row>
    <row r="25" spans="1:6" ht="17.100000000000001" customHeight="1" x14ac:dyDescent="0.3">
      <c r="A25" s="25" t="s">
        <v>186</v>
      </c>
      <c r="B25" s="25" t="s">
        <v>10</v>
      </c>
      <c r="C25" s="25" t="s">
        <v>71</v>
      </c>
      <c r="D25" s="47">
        <v>41</v>
      </c>
      <c r="E25" s="45"/>
      <c r="F25" s="35"/>
    </row>
    <row r="26" spans="1:6" ht="17.100000000000001" customHeight="1" x14ac:dyDescent="0.3">
      <c r="A26" s="25" t="s">
        <v>186</v>
      </c>
      <c r="B26" s="25" t="s">
        <v>11</v>
      </c>
      <c r="C26" s="25" t="s">
        <v>69</v>
      </c>
      <c r="D26" s="47">
        <v>50</v>
      </c>
      <c r="E26" s="45"/>
      <c r="F26" s="35"/>
    </row>
    <row r="27" spans="1:6" ht="17.100000000000001" customHeight="1" x14ac:dyDescent="0.3">
      <c r="A27" s="25" t="s">
        <v>186</v>
      </c>
      <c r="B27" s="25" t="s">
        <v>11</v>
      </c>
      <c r="C27" s="25" t="s">
        <v>70</v>
      </c>
      <c r="D27" s="50" t="s">
        <v>182</v>
      </c>
      <c r="E27" s="40">
        <v>1</v>
      </c>
      <c r="F27" s="27" t="s">
        <v>187</v>
      </c>
    </row>
    <row r="28" spans="1:6" ht="17.100000000000001" customHeight="1" x14ac:dyDescent="0.3">
      <c r="A28" s="25" t="s">
        <v>186</v>
      </c>
      <c r="B28" s="25" t="s">
        <v>11</v>
      </c>
      <c r="C28" s="25" t="s">
        <v>127</v>
      </c>
      <c r="D28" s="50" t="s">
        <v>182</v>
      </c>
      <c r="E28" s="40">
        <v>1</v>
      </c>
      <c r="F28" s="27" t="s">
        <v>187</v>
      </c>
    </row>
    <row r="29" spans="1:6" ht="17.100000000000001" customHeight="1" x14ac:dyDescent="0.3">
      <c r="A29" s="25" t="s">
        <v>186</v>
      </c>
      <c r="B29" s="25" t="s">
        <v>12</v>
      </c>
      <c r="C29" s="25" t="s">
        <v>69</v>
      </c>
      <c r="D29" s="47">
        <v>172</v>
      </c>
      <c r="E29" s="45"/>
      <c r="F29" s="35"/>
    </row>
    <row r="30" spans="1:6" ht="17.100000000000001" customHeight="1" x14ac:dyDescent="0.3">
      <c r="A30" s="25" t="s">
        <v>186</v>
      </c>
      <c r="B30" s="25" t="s">
        <v>12</v>
      </c>
      <c r="C30" s="25" t="s">
        <v>70</v>
      </c>
      <c r="D30" s="47">
        <v>27</v>
      </c>
      <c r="E30" s="45"/>
      <c r="F30" s="35"/>
    </row>
    <row r="31" spans="1:6" ht="17.100000000000001" customHeight="1" x14ac:dyDescent="0.3">
      <c r="A31" s="25" t="s">
        <v>186</v>
      </c>
      <c r="B31" s="25" t="s">
        <v>12</v>
      </c>
      <c r="C31" s="25" t="s">
        <v>65</v>
      </c>
      <c r="D31" s="50" t="s">
        <v>182</v>
      </c>
      <c r="E31" s="40">
        <v>1</v>
      </c>
      <c r="F31" s="27" t="s">
        <v>187</v>
      </c>
    </row>
    <row r="32" spans="1:6" ht="17.100000000000001" customHeight="1" x14ac:dyDescent="0.3">
      <c r="A32" s="25" t="s">
        <v>186</v>
      </c>
      <c r="B32" s="25" t="s">
        <v>12</v>
      </c>
      <c r="C32" s="25" t="s">
        <v>127</v>
      </c>
      <c r="D32" s="50" t="s">
        <v>182</v>
      </c>
      <c r="E32" s="40">
        <v>1</v>
      </c>
      <c r="F32" s="27" t="s">
        <v>187</v>
      </c>
    </row>
    <row r="33" spans="1:6" ht="17.100000000000001" customHeight="1" x14ac:dyDescent="0.3">
      <c r="A33" s="25" t="s">
        <v>186</v>
      </c>
      <c r="B33" s="25" t="s">
        <v>13</v>
      </c>
      <c r="C33" s="25" t="s">
        <v>69</v>
      </c>
      <c r="D33" s="47">
        <v>1389</v>
      </c>
      <c r="E33" s="45"/>
      <c r="F33" s="35"/>
    </row>
    <row r="34" spans="1:6" ht="17.100000000000001" customHeight="1" x14ac:dyDescent="0.3">
      <c r="A34" s="25" t="s">
        <v>186</v>
      </c>
      <c r="B34" s="25" t="s">
        <v>13</v>
      </c>
      <c r="C34" s="25" t="s">
        <v>70</v>
      </c>
      <c r="D34" s="47">
        <v>673</v>
      </c>
      <c r="E34" s="45"/>
      <c r="F34" s="35"/>
    </row>
    <row r="35" spans="1:6" ht="17.100000000000001" customHeight="1" x14ac:dyDescent="0.3">
      <c r="A35" s="25" t="s">
        <v>186</v>
      </c>
      <c r="B35" s="25" t="s">
        <v>13</v>
      </c>
      <c r="C35" s="25" t="s">
        <v>72</v>
      </c>
      <c r="D35" s="47">
        <v>43</v>
      </c>
      <c r="E35" s="45"/>
      <c r="F35" s="35"/>
    </row>
    <row r="36" spans="1:6" ht="17.100000000000001" customHeight="1" x14ac:dyDescent="0.3">
      <c r="A36" s="25" t="s">
        <v>186</v>
      </c>
      <c r="B36" s="25" t="s">
        <v>13</v>
      </c>
      <c r="C36" s="25" t="s">
        <v>65</v>
      </c>
      <c r="D36" s="47">
        <v>38</v>
      </c>
      <c r="E36" s="45"/>
      <c r="F36" s="35"/>
    </row>
    <row r="37" spans="1:6" ht="17.100000000000001" customHeight="1" x14ac:dyDescent="0.3">
      <c r="A37" s="25" t="s">
        <v>186</v>
      </c>
      <c r="B37" s="25" t="s">
        <v>14</v>
      </c>
      <c r="C37" s="25" t="s">
        <v>69</v>
      </c>
      <c r="D37" s="47">
        <v>35</v>
      </c>
      <c r="E37" s="45"/>
      <c r="F37" s="35"/>
    </row>
    <row r="38" spans="1:6" ht="17.100000000000001" customHeight="1" x14ac:dyDescent="0.3">
      <c r="A38" s="25" t="s">
        <v>186</v>
      </c>
      <c r="B38" s="25" t="s">
        <v>14</v>
      </c>
      <c r="C38" s="25" t="s">
        <v>70</v>
      </c>
      <c r="D38" s="47">
        <v>23</v>
      </c>
      <c r="E38" s="45"/>
      <c r="F38" s="35"/>
    </row>
    <row r="39" spans="1:6" ht="17.100000000000001" customHeight="1" x14ac:dyDescent="0.3">
      <c r="A39" s="25" t="s">
        <v>186</v>
      </c>
      <c r="B39" s="25" t="s">
        <v>15</v>
      </c>
      <c r="C39" s="25" t="s">
        <v>69</v>
      </c>
      <c r="D39" s="47">
        <v>193</v>
      </c>
      <c r="E39" s="45"/>
      <c r="F39" s="35"/>
    </row>
    <row r="40" spans="1:6" ht="17.100000000000001" customHeight="1" x14ac:dyDescent="0.3">
      <c r="A40" s="25" t="s">
        <v>186</v>
      </c>
      <c r="B40" s="25" t="s">
        <v>15</v>
      </c>
      <c r="C40" s="25" t="s">
        <v>70</v>
      </c>
      <c r="D40" s="47">
        <v>16</v>
      </c>
      <c r="E40" s="45"/>
      <c r="F40" s="35"/>
    </row>
    <row r="41" spans="1:6" ht="17.100000000000001" customHeight="1" x14ac:dyDescent="0.3">
      <c r="A41" s="25" t="s">
        <v>186</v>
      </c>
      <c r="B41" s="25" t="s">
        <v>15</v>
      </c>
      <c r="C41" s="25" t="s">
        <v>65</v>
      </c>
      <c r="D41" s="50" t="s">
        <v>182</v>
      </c>
      <c r="E41" s="40">
        <v>1</v>
      </c>
      <c r="F41" s="27" t="s">
        <v>187</v>
      </c>
    </row>
    <row r="42" spans="1:6" ht="17.100000000000001" customHeight="1" x14ac:dyDescent="0.3">
      <c r="A42" s="25" t="s">
        <v>186</v>
      </c>
      <c r="B42" s="25" t="s">
        <v>15</v>
      </c>
      <c r="C42" s="25" t="s">
        <v>127</v>
      </c>
      <c r="D42" s="50" t="s">
        <v>182</v>
      </c>
      <c r="E42" s="40">
        <v>1</v>
      </c>
      <c r="F42" s="27" t="s">
        <v>187</v>
      </c>
    </row>
    <row r="43" spans="1:6" ht="17.100000000000001" customHeight="1" x14ac:dyDescent="0.3">
      <c r="A43" s="25" t="s">
        <v>186</v>
      </c>
      <c r="B43" s="25" t="s">
        <v>16</v>
      </c>
      <c r="C43" s="25" t="s">
        <v>70</v>
      </c>
      <c r="D43" s="47">
        <v>248</v>
      </c>
      <c r="E43" s="45"/>
      <c r="F43" s="35"/>
    </row>
    <row r="44" spans="1:6" ht="17.100000000000001" customHeight="1" x14ac:dyDescent="0.3">
      <c r="A44" s="25" t="s">
        <v>186</v>
      </c>
      <c r="B44" s="25" t="s">
        <v>16</v>
      </c>
      <c r="C44" s="25" t="s">
        <v>69</v>
      </c>
      <c r="D44" s="47">
        <v>155</v>
      </c>
      <c r="E44" s="45"/>
      <c r="F44" s="35"/>
    </row>
    <row r="45" spans="1:6" ht="17.100000000000001" customHeight="1" x14ac:dyDescent="0.3">
      <c r="A45" s="25" t="s">
        <v>186</v>
      </c>
      <c r="B45" s="25" t="s">
        <v>16</v>
      </c>
      <c r="C45" s="25" t="s">
        <v>65</v>
      </c>
      <c r="D45" s="50"/>
      <c r="E45" s="39">
        <v>2</v>
      </c>
      <c r="F45" s="27" t="s">
        <v>188</v>
      </c>
    </row>
    <row r="46" spans="1:6" ht="17.100000000000001" customHeight="1" x14ac:dyDescent="0.3">
      <c r="A46" s="25" t="s">
        <v>186</v>
      </c>
      <c r="B46" s="25" t="s">
        <v>16</v>
      </c>
      <c r="C46" s="25" t="s">
        <v>127</v>
      </c>
      <c r="D46" s="50" t="s">
        <v>182</v>
      </c>
      <c r="E46" s="40">
        <v>1</v>
      </c>
      <c r="F46" s="27" t="s">
        <v>187</v>
      </c>
    </row>
    <row r="47" spans="1:6" ht="17.100000000000001" customHeight="1" x14ac:dyDescent="0.3">
      <c r="A47" s="25" t="s">
        <v>186</v>
      </c>
      <c r="B47" s="25" t="s">
        <v>17</v>
      </c>
      <c r="C47" s="25" t="s">
        <v>69</v>
      </c>
      <c r="D47" s="47">
        <v>20</v>
      </c>
      <c r="E47" s="45"/>
      <c r="F47" s="35"/>
    </row>
    <row r="48" spans="1:6" ht="17.100000000000001" customHeight="1" x14ac:dyDescent="0.3">
      <c r="A48" s="25" t="s">
        <v>186</v>
      </c>
      <c r="B48" s="25" t="s">
        <v>17</v>
      </c>
      <c r="C48" s="25" t="s">
        <v>70</v>
      </c>
      <c r="D48" s="47">
        <v>16</v>
      </c>
      <c r="E48" s="45"/>
      <c r="F48" s="35"/>
    </row>
    <row r="49" spans="1:6" ht="17.100000000000001" customHeight="1" x14ac:dyDescent="0.3">
      <c r="A49" s="25" t="s">
        <v>186</v>
      </c>
      <c r="B49" s="25" t="s">
        <v>18</v>
      </c>
      <c r="C49" s="25" t="s">
        <v>69</v>
      </c>
      <c r="D49" s="47">
        <v>1692</v>
      </c>
      <c r="E49" s="45"/>
      <c r="F49" s="35"/>
    </row>
    <row r="50" spans="1:6" ht="17.100000000000001" customHeight="1" x14ac:dyDescent="0.3">
      <c r="A50" s="25" t="s">
        <v>186</v>
      </c>
      <c r="B50" s="25" t="s">
        <v>18</v>
      </c>
      <c r="C50" s="25" t="s">
        <v>70</v>
      </c>
      <c r="D50" s="47">
        <v>898</v>
      </c>
      <c r="E50" s="45"/>
      <c r="F50" s="35"/>
    </row>
    <row r="51" spans="1:6" ht="17.100000000000001" customHeight="1" x14ac:dyDescent="0.3">
      <c r="A51" s="25" t="s">
        <v>186</v>
      </c>
      <c r="B51" s="25" t="s">
        <v>18</v>
      </c>
      <c r="C51" s="25" t="s">
        <v>74</v>
      </c>
      <c r="D51" s="47">
        <v>20</v>
      </c>
      <c r="E51" s="45"/>
      <c r="F51" s="35"/>
    </row>
    <row r="52" spans="1:6" ht="17.100000000000001" customHeight="1" x14ac:dyDescent="0.3">
      <c r="A52" s="25" t="s">
        <v>186</v>
      </c>
      <c r="B52" s="25" t="s">
        <v>18</v>
      </c>
      <c r="C52" s="25" t="s">
        <v>72</v>
      </c>
      <c r="D52" s="47">
        <v>16</v>
      </c>
      <c r="E52" s="45"/>
      <c r="F52" s="35"/>
    </row>
    <row r="53" spans="1:6" ht="17.100000000000001" customHeight="1" x14ac:dyDescent="0.3">
      <c r="A53" s="25" t="s">
        <v>186</v>
      </c>
      <c r="B53" s="25" t="s">
        <v>19</v>
      </c>
      <c r="C53" s="25" t="s">
        <v>69</v>
      </c>
      <c r="D53" s="47">
        <v>236</v>
      </c>
      <c r="E53" s="45"/>
      <c r="F53" s="35"/>
    </row>
    <row r="54" spans="1:6" ht="17.100000000000001" customHeight="1" x14ac:dyDescent="0.3">
      <c r="A54" s="25" t="s">
        <v>186</v>
      </c>
      <c r="B54" s="25" t="s">
        <v>19</v>
      </c>
      <c r="C54" s="25" t="s">
        <v>70</v>
      </c>
      <c r="D54" s="47">
        <v>96</v>
      </c>
      <c r="E54" s="45"/>
      <c r="F54" s="35"/>
    </row>
    <row r="55" spans="1:6" ht="17.100000000000001" customHeight="1" x14ac:dyDescent="0.3">
      <c r="A55" s="25" t="s">
        <v>186</v>
      </c>
      <c r="B55" s="25" t="s">
        <v>19</v>
      </c>
      <c r="C55" s="25" t="s">
        <v>74</v>
      </c>
      <c r="D55" s="50" t="s">
        <v>182</v>
      </c>
      <c r="E55" s="40">
        <v>1</v>
      </c>
      <c r="F55" s="27" t="s">
        <v>187</v>
      </c>
    </row>
    <row r="56" spans="1:6" ht="17.100000000000001" customHeight="1" x14ac:dyDescent="0.3">
      <c r="A56" s="25" t="s">
        <v>186</v>
      </c>
      <c r="B56" s="25" t="s">
        <v>19</v>
      </c>
      <c r="C56" s="25" t="s">
        <v>65</v>
      </c>
      <c r="D56" s="50" t="s">
        <v>182</v>
      </c>
      <c r="E56" s="40">
        <v>1</v>
      </c>
      <c r="F56" s="27" t="s">
        <v>187</v>
      </c>
    </row>
    <row r="57" spans="1:6" ht="17.100000000000001" customHeight="1" x14ac:dyDescent="0.3">
      <c r="A57" s="25" t="s">
        <v>186</v>
      </c>
      <c r="B57" s="25" t="s">
        <v>20</v>
      </c>
      <c r="C57" s="25" t="s">
        <v>69</v>
      </c>
      <c r="D57" s="47">
        <v>86</v>
      </c>
      <c r="E57" s="45"/>
      <c r="F57" s="35"/>
    </row>
    <row r="58" spans="1:6" ht="17.100000000000001" customHeight="1" x14ac:dyDescent="0.3">
      <c r="A58" s="25" t="s">
        <v>186</v>
      </c>
      <c r="B58" s="25" t="s">
        <v>20</v>
      </c>
      <c r="C58" s="25" t="s">
        <v>70</v>
      </c>
      <c r="D58" s="50"/>
      <c r="E58" s="39">
        <v>2</v>
      </c>
      <c r="F58" s="27" t="s">
        <v>188</v>
      </c>
    </row>
    <row r="59" spans="1:6" ht="17.100000000000001" customHeight="1" x14ac:dyDescent="0.3">
      <c r="A59" s="25" t="s">
        <v>186</v>
      </c>
      <c r="B59" s="25" t="s">
        <v>20</v>
      </c>
      <c r="C59" s="25" t="s">
        <v>65</v>
      </c>
      <c r="D59" s="50" t="s">
        <v>182</v>
      </c>
      <c r="E59" s="40">
        <v>1</v>
      </c>
      <c r="F59" s="27" t="s">
        <v>187</v>
      </c>
    </row>
    <row r="60" spans="1:6" ht="17.100000000000001" customHeight="1" x14ac:dyDescent="0.3">
      <c r="A60" s="25" t="s">
        <v>186</v>
      </c>
      <c r="B60" s="25" t="s">
        <v>21</v>
      </c>
      <c r="C60" s="25" t="s">
        <v>69</v>
      </c>
      <c r="D60" s="47">
        <v>38</v>
      </c>
      <c r="E60" s="45"/>
      <c r="F60" s="35"/>
    </row>
    <row r="61" spans="1:6" ht="17.100000000000001" customHeight="1" x14ac:dyDescent="0.3">
      <c r="A61" s="25" t="s">
        <v>186</v>
      </c>
      <c r="B61" s="25" t="s">
        <v>21</v>
      </c>
      <c r="C61" s="25" t="s">
        <v>70</v>
      </c>
      <c r="D61" s="50" t="s">
        <v>182</v>
      </c>
      <c r="E61" s="40">
        <v>1</v>
      </c>
      <c r="F61" s="27" t="s">
        <v>187</v>
      </c>
    </row>
    <row r="62" spans="1:6" ht="17.100000000000001" customHeight="1" x14ac:dyDescent="0.3">
      <c r="A62" s="25" t="s">
        <v>186</v>
      </c>
      <c r="B62" s="25" t="s">
        <v>21</v>
      </c>
      <c r="C62" s="25" t="s">
        <v>65</v>
      </c>
      <c r="D62" s="50" t="s">
        <v>182</v>
      </c>
      <c r="E62" s="40">
        <v>1</v>
      </c>
      <c r="F62" s="27" t="s">
        <v>187</v>
      </c>
    </row>
    <row r="63" spans="1:6" ht="17.100000000000001" customHeight="1" x14ac:dyDescent="0.3">
      <c r="A63" s="25" t="s">
        <v>186</v>
      </c>
      <c r="B63" s="25" t="s">
        <v>21</v>
      </c>
      <c r="C63" s="25" t="s">
        <v>127</v>
      </c>
      <c r="D63" s="50" t="s">
        <v>182</v>
      </c>
      <c r="E63" s="40">
        <v>1</v>
      </c>
      <c r="F63" s="27" t="s">
        <v>187</v>
      </c>
    </row>
    <row r="64" spans="1:6" ht="17.100000000000001" customHeight="1" x14ac:dyDescent="0.3">
      <c r="A64" s="25" t="s">
        <v>186</v>
      </c>
      <c r="B64" s="25" t="s">
        <v>22</v>
      </c>
      <c r="C64" s="25" t="s">
        <v>69</v>
      </c>
      <c r="D64" s="47">
        <v>16531</v>
      </c>
      <c r="E64" s="45"/>
      <c r="F64" s="35"/>
    </row>
    <row r="65" spans="1:6" ht="17.100000000000001" customHeight="1" x14ac:dyDescent="0.3">
      <c r="A65" s="25" t="s">
        <v>186</v>
      </c>
      <c r="B65" s="25" t="s">
        <v>22</v>
      </c>
      <c r="C65" s="25" t="s">
        <v>70</v>
      </c>
      <c r="D65" s="47">
        <v>8127</v>
      </c>
      <c r="E65" s="45"/>
      <c r="F65" s="35"/>
    </row>
    <row r="66" spans="1:6" ht="17.100000000000001" customHeight="1" x14ac:dyDescent="0.3">
      <c r="A66" s="25" t="s">
        <v>186</v>
      </c>
      <c r="B66" s="25" t="s">
        <v>22</v>
      </c>
      <c r="C66" s="25" t="s">
        <v>179</v>
      </c>
      <c r="D66" s="50"/>
      <c r="E66" s="39">
        <v>2</v>
      </c>
      <c r="F66" s="27" t="s">
        <v>188</v>
      </c>
    </row>
    <row r="67" spans="1:6" ht="17.100000000000001" customHeight="1" x14ac:dyDescent="0.3">
      <c r="A67" s="25" t="s">
        <v>186</v>
      </c>
      <c r="B67" s="25" t="s">
        <v>22</v>
      </c>
      <c r="C67" s="25" t="s">
        <v>73</v>
      </c>
      <c r="D67" s="50"/>
      <c r="E67" s="39">
        <v>2</v>
      </c>
      <c r="F67" s="27" t="s">
        <v>188</v>
      </c>
    </row>
    <row r="68" spans="1:6" ht="17.100000000000001" customHeight="1" x14ac:dyDescent="0.3">
      <c r="A68" s="25" t="s">
        <v>186</v>
      </c>
      <c r="B68" s="25" t="s">
        <v>23</v>
      </c>
      <c r="C68" s="25" t="s">
        <v>69</v>
      </c>
      <c r="D68" s="47">
        <v>182</v>
      </c>
      <c r="E68" s="45"/>
      <c r="F68" s="35"/>
    </row>
    <row r="69" spans="1:6" ht="17.100000000000001" customHeight="1" x14ac:dyDescent="0.3">
      <c r="A69" s="25" t="s">
        <v>186</v>
      </c>
      <c r="B69" s="25" t="s">
        <v>23</v>
      </c>
      <c r="C69" s="25" t="s">
        <v>70</v>
      </c>
      <c r="D69" s="47">
        <v>128</v>
      </c>
      <c r="E69" s="45"/>
      <c r="F69" s="35"/>
    </row>
    <row r="70" spans="1:6" ht="17.100000000000001" customHeight="1" x14ac:dyDescent="0.3">
      <c r="A70" s="25" t="s">
        <v>186</v>
      </c>
      <c r="B70" s="25" t="s">
        <v>23</v>
      </c>
      <c r="C70" s="25" t="s">
        <v>65</v>
      </c>
      <c r="D70" s="50" t="s">
        <v>182</v>
      </c>
      <c r="E70" s="40">
        <v>1</v>
      </c>
      <c r="F70" s="27" t="s">
        <v>187</v>
      </c>
    </row>
    <row r="71" spans="1:6" ht="17.100000000000001" customHeight="1" x14ac:dyDescent="0.3">
      <c r="A71" s="25" t="s">
        <v>186</v>
      </c>
      <c r="B71" s="25" t="s">
        <v>23</v>
      </c>
      <c r="C71" s="25" t="s">
        <v>71</v>
      </c>
      <c r="D71" s="50" t="s">
        <v>182</v>
      </c>
      <c r="E71" s="40">
        <v>1</v>
      </c>
      <c r="F71" s="27" t="s">
        <v>187</v>
      </c>
    </row>
    <row r="72" spans="1:6" ht="17.100000000000001" customHeight="1" x14ac:dyDescent="0.3">
      <c r="A72" s="25" t="s">
        <v>186</v>
      </c>
      <c r="B72" s="25" t="s">
        <v>24</v>
      </c>
      <c r="C72" s="25" t="s">
        <v>69</v>
      </c>
      <c r="D72" s="47">
        <v>229</v>
      </c>
      <c r="E72" s="45"/>
      <c r="F72" s="35"/>
    </row>
    <row r="73" spans="1:6" ht="17.100000000000001" customHeight="1" x14ac:dyDescent="0.3">
      <c r="A73" s="25" t="s">
        <v>186</v>
      </c>
      <c r="B73" s="25" t="s">
        <v>24</v>
      </c>
      <c r="C73" s="25" t="s">
        <v>70</v>
      </c>
      <c r="D73" s="47">
        <v>219</v>
      </c>
      <c r="E73" s="45"/>
      <c r="F73" s="35"/>
    </row>
    <row r="74" spans="1:6" ht="17.100000000000001" customHeight="1" x14ac:dyDescent="0.3">
      <c r="A74" s="25" t="s">
        <v>186</v>
      </c>
      <c r="B74" s="25" t="s">
        <v>24</v>
      </c>
      <c r="C74" s="25" t="s">
        <v>65</v>
      </c>
      <c r="D74" s="50" t="s">
        <v>182</v>
      </c>
      <c r="E74" s="40">
        <v>1</v>
      </c>
      <c r="F74" s="27" t="s">
        <v>187</v>
      </c>
    </row>
    <row r="75" spans="1:6" ht="17.100000000000001" customHeight="1" x14ac:dyDescent="0.3">
      <c r="A75" s="25" t="s">
        <v>186</v>
      </c>
      <c r="B75" s="25" t="s">
        <v>24</v>
      </c>
      <c r="C75" s="25" t="s">
        <v>67</v>
      </c>
      <c r="D75" s="50" t="s">
        <v>182</v>
      </c>
      <c r="E75" s="40">
        <v>1</v>
      </c>
      <c r="F75" s="27" t="s">
        <v>187</v>
      </c>
    </row>
    <row r="76" spans="1:6" ht="17.100000000000001" customHeight="1" x14ac:dyDescent="0.3">
      <c r="A76" s="25" t="s">
        <v>186</v>
      </c>
      <c r="B76" s="25" t="s">
        <v>25</v>
      </c>
      <c r="C76" s="25" t="s">
        <v>69</v>
      </c>
      <c r="D76" s="50"/>
      <c r="E76" s="39">
        <v>2</v>
      </c>
      <c r="F76" s="27" t="s">
        <v>188</v>
      </c>
    </row>
    <row r="77" spans="1:6" ht="17.100000000000001" customHeight="1" x14ac:dyDescent="0.3">
      <c r="A77" s="25" t="s">
        <v>186</v>
      </c>
      <c r="B77" s="25" t="s">
        <v>25</v>
      </c>
      <c r="C77" s="25" t="s">
        <v>70</v>
      </c>
      <c r="D77" s="50" t="s">
        <v>182</v>
      </c>
      <c r="E77" s="40">
        <v>1</v>
      </c>
      <c r="F77" s="27" t="s">
        <v>187</v>
      </c>
    </row>
    <row r="78" spans="1:6" ht="17.100000000000001" customHeight="1" x14ac:dyDescent="0.3">
      <c r="A78" s="25" t="s">
        <v>186</v>
      </c>
      <c r="B78" s="25" t="s">
        <v>26</v>
      </c>
      <c r="C78" s="25" t="s">
        <v>69</v>
      </c>
      <c r="D78" s="47">
        <v>120</v>
      </c>
      <c r="E78" s="45"/>
      <c r="F78" s="35"/>
    </row>
    <row r="79" spans="1:6" ht="17.100000000000001" customHeight="1" x14ac:dyDescent="0.3">
      <c r="A79" s="25" t="s">
        <v>186</v>
      </c>
      <c r="B79" s="25" t="s">
        <v>26</v>
      </c>
      <c r="C79" s="25" t="s">
        <v>70</v>
      </c>
      <c r="D79" s="47">
        <v>39</v>
      </c>
      <c r="E79" s="45"/>
      <c r="F79" s="35"/>
    </row>
    <row r="80" spans="1:6" ht="17.100000000000001" customHeight="1" x14ac:dyDescent="0.3">
      <c r="A80" s="25" t="s">
        <v>186</v>
      </c>
      <c r="B80" s="25" t="s">
        <v>26</v>
      </c>
      <c r="C80" s="25" t="s">
        <v>65</v>
      </c>
      <c r="D80" s="50" t="s">
        <v>182</v>
      </c>
      <c r="E80" s="40">
        <v>1</v>
      </c>
      <c r="F80" s="27" t="s">
        <v>187</v>
      </c>
    </row>
    <row r="81" spans="1:6" ht="17.100000000000001" customHeight="1" x14ac:dyDescent="0.3">
      <c r="A81" s="25" t="s">
        <v>186</v>
      </c>
      <c r="B81" s="25" t="s">
        <v>26</v>
      </c>
      <c r="C81" s="25" t="s">
        <v>127</v>
      </c>
      <c r="D81" s="50" t="s">
        <v>182</v>
      </c>
      <c r="E81" s="40">
        <v>1</v>
      </c>
      <c r="F81" s="27" t="s">
        <v>187</v>
      </c>
    </row>
    <row r="82" spans="1:6" ht="17.100000000000001" customHeight="1" x14ac:dyDescent="0.3">
      <c r="A82" s="25" t="s">
        <v>186</v>
      </c>
      <c r="B82" s="25" t="s">
        <v>27</v>
      </c>
      <c r="C82" s="25" t="s">
        <v>69</v>
      </c>
      <c r="D82" s="47">
        <v>337</v>
      </c>
      <c r="E82" s="45"/>
      <c r="F82" s="35"/>
    </row>
    <row r="83" spans="1:6" ht="17.100000000000001" customHeight="1" x14ac:dyDescent="0.3">
      <c r="A83" s="25" t="s">
        <v>186</v>
      </c>
      <c r="B83" s="25" t="s">
        <v>27</v>
      </c>
      <c r="C83" s="25" t="s">
        <v>70</v>
      </c>
      <c r="D83" s="50"/>
      <c r="E83" s="39">
        <v>2</v>
      </c>
      <c r="F83" s="27" t="s">
        <v>188</v>
      </c>
    </row>
    <row r="84" spans="1:6" ht="17.100000000000001" customHeight="1" x14ac:dyDescent="0.3">
      <c r="A84" s="25" t="s">
        <v>186</v>
      </c>
      <c r="B84" s="25" t="s">
        <v>27</v>
      </c>
      <c r="C84" s="25" t="s">
        <v>65</v>
      </c>
      <c r="D84" s="50" t="s">
        <v>182</v>
      </c>
      <c r="E84" s="40">
        <v>1</v>
      </c>
      <c r="F84" s="27" t="s">
        <v>187</v>
      </c>
    </row>
    <row r="85" spans="1:6" ht="17.100000000000001" customHeight="1" x14ac:dyDescent="0.3">
      <c r="A85" s="25" t="s">
        <v>186</v>
      </c>
      <c r="B85" s="25" t="s">
        <v>28</v>
      </c>
      <c r="C85" s="25" t="s">
        <v>69</v>
      </c>
      <c r="D85" s="50"/>
      <c r="E85" s="39">
        <v>2</v>
      </c>
      <c r="F85" s="27" t="s">
        <v>188</v>
      </c>
    </row>
    <row r="86" spans="1:6" ht="17.100000000000001" customHeight="1" x14ac:dyDescent="0.3">
      <c r="A86" s="25" t="s">
        <v>186</v>
      </c>
      <c r="B86" s="25" t="s">
        <v>28</v>
      </c>
      <c r="C86" s="25" t="s">
        <v>70</v>
      </c>
      <c r="D86" s="50" t="s">
        <v>182</v>
      </c>
      <c r="E86" s="40">
        <v>1</v>
      </c>
      <c r="F86" s="27" t="s">
        <v>187</v>
      </c>
    </row>
    <row r="87" spans="1:6" ht="17.100000000000001" customHeight="1" x14ac:dyDescent="0.3">
      <c r="A87" s="25" t="s">
        <v>186</v>
      </c>
      <c r="B87" s="25" t="s">
        <v>29</v>
      </c>
      <c r="C87" s="25" t="s">
        <v>69</v>
      </c>
      <c r="D87" s="50"/>
      <c r="E87" s="39">
        <v>2</v>
      </c>
      <c r="F87" s="27" t="s">
        <v>188</v>
      </c>
    </row>
    <row r="88" spans="1:6" ht="17.100000000000001" customHeight="1" x14ac:dyDescent="0.3">
      <c r="A88" s="25" t="s">
        <v>186</v>
      </c>
      <c r="B88" s="25" t="s">
        <v>29</v>
      </c>
      <c r="C88" s="25" t="s">
        <v>70</v>
      </c>
      <c r="D88" s="50" t="s">
        <v>182</v>
      </c>
      <c r="E88" s="40">
        <v>1</v>
      </c>
      <c r="F88" s="27" t="s">
        <v>187</v>
      </c>
    </row>
    <row r="89" spans="1:6" ht="17.100000000000001" customHeight="1" x14ac:dyDescent="0.3">
      <c r="A89" s="25" t="s">
        <v>186</v>
      </c>
      <c r="B89" s="25" t="s">
        <v>30</v>
      </c>
      <c r="C89" s="25" t="s">
        <v>70</v>
      </c>
      <c r="D89" s="47">
        <v>567</v>
      </c>
      <c r="E89" s="45"/>
      <c r="F89" s="35"/>
    </row>
    <row r="90" spans="1:6" ht="17.100000000000001" customHeight="1" x14ac:dyDescent="0.3">
      <c r="A90" s="25" t="s">
        <v>186</v>
      </c>
      <c r="B90" s="25" t="s">
        <v>30</v>
      </c>
      <c r="C90" s="25" t="s">
        <v>69</v>
      </c>
      <c r="D90" s="47">
        <v>406</v>
      </c>
      <c r="E90" s="45"/>
      <c r="F90" s="35"/>
    </row>
    <row r="91" spans="1:6" ht="17.100000000000001" customHeight="1" x14ac:dyDescent="0.3">
      <c r="A91" s="25" t="s">
        <v>186</v>
      </c>
      <c r="B91" s="25" t="s">
        <v>30</v>
      </c>
      <c r="C91" s="25" t="s">
        <v>65</v>
      </c>
      <c r="D91" s="50"/>
      <c r="E91" s="39">
        <v>2</v>
      </c>
      <c r="F91" s="27" t="s">
        <v>188</v>
      </c>
    </row>
    <row r="92" spans="1:6" ht="17.100000000000001" customHeight="1" x14ac:dyDescent="0.3">
      <c r="A92" s="25" t="s">
        <v>186</v>
      </c>
      <c r="B92" s="25" t="s">
        <v>30</v>
      </c>
      <c r="C92" s="25" t="s">
        <v>127</v>
      </c>
      <c r="D92" s="50" t="s">
        <v>182</v>
      </c>
      <c r="E92" s="40">
        <v>1</v>
      </c>
      <c r="F92" s="27" t="s">
        <v>187</v>
      </c>
    </row>
    <row r="93" spans="1:6" ht="17.100000000000001" customHeight="1" x14ac:dyDescent="0.3">
      <c r="A93" s="25" t="s">
        <v>186</v>
      </c>
      <c r="B93" s="25" t="s">
        <v>31</v>
      </c>
      <c r="C93" s="25" t="s">
        <v>70</v>
      </c>
      <c r="D93" s="47">
        <v>132</v>
      </c>
      <c r="E93" s="45"/>
      <c r="F93" s="35"/>
    </row>
    <row r="94" spans="1:6" ht="17.100000000000001" customHeight="1" x14ac:dyDescent="0.3">
      <c r="A94" s="25" t="s">
        <v>186</v>
      </c>
      <c r="B94" s="25" t="s">
        <v>31</v>
      </c>
      <c r="C94" s="25" t="s">
        <v>69</v>
      </c>
      <c r="D94" s="47">
        <v>124</v>
      </c>
      <c r="E94" s="45"/>
      <c r="F94" s="35"/>
    </row>
    <row r="95" spans="1:6" ht="17.100000000000001" customHeight="1" x14ac:dyDescent="0.3">
      <c r="A95" s="25" t="s">
        <v>186</v>
      </c>
      <c r="B95" s="25" t="s">
        <v>31</v>
      </c>
      <c r="C95" s="25" t="s">
        <v>127</v>
      </c>
      <c r="D95" s="50" t="s">
        <v>182</v>
      </c>
      <c r="E95" s="40">
        <v>1</v>
      </c>
      <c r="F95" s="27" t="s">
        <v>187</v>
      </c>
    </row>
    <row r="96" spans="1:6" ht="17.100000000000001" customHeight="1" x14ac:dyDescent="0.3">
      <c r="A96" s="25" t="s">
        <v>186</v>
      </c>
      <c r="B96" s="25" t="s">
        <v>31</v>
      </c>
      <c r="C96" s="25" t="s">
        <v>67</v>
      </c>
      <c r="D96" s="50" t="s">
        <v>182</v>
      </c>
      <c r="E96" s="40">
        <v>1</v>
      </c>
      <c r="F96" s="27" t="s">
        <v>187</v>
      </c>
    </row>
    <row r="97" spans="1:6" ht="17.100000000000001" customHeight="1" x14ac:dyDescent="0.3">
      <c r="A97" s="25" t="s">
        <v>186</v>
      </c>
      <c r="B97" s="25" t="s">
        <v>32</v>
      </c>
      <c r="C97" s="25" t="s">
        <v>69</v>
      </c>
      <c r="D97" s="47">
        <v>166</v>
      </c>
      <c r="E97" s="45"/>
      <c r="F97" s="35"/>
    </row>
    <row r="98" spans="1:6" ht="17.100000000000001" customHeight="1" x14ac:dyDescent="0.3">
      <c r="A98" s="25" t="s">
        <v>186</v>
      </c>
      <c r="B98" s="25" t="s">
        <v>32</v>
      </c>
      <c r="C98" s="25" t="s">
        <v>70</v>
      </c>
      <c r="D98" s="47">
        <v>38</v>
      </c>
      <c r="E98" s="45"/>
      <c r="F98" s="35"/>
    </row>
    <row r="99" spans="1:6" ht="17.100000000000001" customHeight="1" x14ac:dyDescent="0.3">
      <c r="A99" s="25" t="s">
        <v>186</v>
      </c>
      <c r="B99" s="25" t="s">
        <v>32</v>
      </c>
      <c r="C99" s="25" t="s">
        <v>65</v>
      </c>
      <c r="D99" s="50" t="s">
        <v>182</v>
      </c>
      <c r="E99" s="40">
        <v>1</v>
      </c>
      <c r="F99" s="27" t="s">
        <v>187</v>
      </c>
    </row>
    <row r="100" spans="1:6" ht="17.100000000000001" customHeight="1" x14ac:dyDescent="0.3">
      <c r="A100" s="25" t="s">
        <v>186</v>
      </c>
      <c r="B100" s="25" t="s">
        <v>32</v>
      </c>
      <c r="C100" s="25" t="s">
        <v>127</v>
      </c>
      <c r="D100" s="50" t="s">
        <v>182</v>
      </c>
      <c r="E100" s="40">
        <v>1</v>
      </c>
      <c r="F100" s="27" t="s">
        <v>187</v>
      </c>
    </row>
    <row r="101" spans="1:6" ht="17.100000000000001" customHeight="1" x14ac:dyDescent="0.3">
      <c r="A101" s="25" t="s">
        <v>186</v>
      </c>
      <c r="B101" s="25" t="s">
        <v>33</v>
      </c>
      <c r="C101" s="25" t="s">
        <v>69</v>
      </c>
      <c r="D101" s="47">
        <v>5009</v>
      </c>
      <c r="E101" s="45"/>
      <c r="F101" s="35"/>
    </row>
    <row r="102" spans="1:6" ht="17.100000000000001" customHeight="1" x14ac:dyDescent="0.3">
      <c r="A102" s="25" t="s">
        <v>186</v>
      </c>
      <c r="B102" s="25" t="s">
        <v>33</v>
      </c>
      <c r="C102" s="25" t="s">
        <v>70</v>
      </c>
      <c r="D102" s="47">
        <v>2188</v>
      </c>
      <c r="E102" s="45"/>
      <c r="F102" s="35"/>
    </row>
    <row r="103" spans="1:6" ht="17.100000000000001" customHeight="1" x14ac:dyDescent="0.3">
      <c r="A103" s="25" t="s">
        <v>186</v>
      </c>
      <c r="B103" s="25" t="s">
        <v>33</v>
      </c>
      <c r="C103" s="25" t="s">
        <v>67</v>
      </c>
      <c r="D103" s="47">
        <v>381</v>
      </c>
      <c r="E103" s="45"/>
      <c r="F103" s="35"/>
    </row>
    <row r="104" spans="1:6" ht="17.100000000000001" customHeight="1" x14ac:dyDescent="0.3">
      <c r="A104" s="25" t="s">
        <v>186</v>
      </c>
      <c r="B104" s="25" t="s">
        <v>33</v>
      </c>
      <c r="C104" s="25" t="s">
        <v>177</v>
      </c>
      <c r="D104" s="47">
        <v>115</v>
      </c>
      <c r="E104" s="45"/>
      <c r="F104" s="35"/>
    </row>
    <row r="105" spans="1:6" ht="17.100000000000001" customHeight="1" x14ac:dyDescent="0.3">
      <c r="A105" s="25" t="s">
        <v>186</v>
      </c>
      <c r="B105" s="25" t="s">
        <v>34</v>
      </c>
      <c r="C105" s="25" t="s">
        <v>69</v>
      </c>
      <c r="D105" s="47">
        <v>509</v>
      </c>
      <c r="E105" s="45"/>
      <c r="F105" s="35"/>
    </row>
    <row r="106" spans="1:6" ht="17.100000000000001" customHeight="1" x14ac:dyDescent="0.3">
      <c r="A106" s="25" t="s">
        <v>186</v>
      </c>
      <c r="B106" s="25" t="s">
        <v>34</v>
      </c>
      <c r="C106" s="25" t="s">
        <v>70</v>
      </c>
      <c r="D106" s="47">
        <v>69</v>
      </c>
      <c r="E106" s="45"/>
      <c r="F106" s="35"/>
    </row>
    <row r="107" spans="1:6" ht="17.100000000000001" customHeight="1" x14ac:dyDescent="0.3">
      <c r="A107" s="25" t="s">
        <v>186</v>
      </c>
      <c r="B107" s="25" t="s">
        <v>34</v>
      </c>
      <c r="C107" s="25" t="s">
        <v>73</v>
      </c>
      <c r="D107" s="50"/>
      <c r="E107" s="39">
        <v>2</v>
      </c>
      <c r="F107" s="27" t="s">
        <v>188</v>
      </c>
    </row>
    <row r="108" spans="1:6" ht="17.100000000000001" customHeight="1" x14ac:dyDescent="0.3">
      <c r="A108" s="25" t="s">
        <v>186</v>
      </c>
      <c r="B108" s="25" t="s">
        <v>34</v>
      </c>
      <c r="C108" s="25" t="s">
        <v>180</v>
      </c>
      <c r="D108" s="50" t="s">
        <v>182</v>
      </c>
      <c r="E108" s="40">
        <v>1</v>
      </c>
      <c r="F108" s="27" t="s">
        <v>187</v>
      </c>
    </row>
    <row r="109" spans="1:6" ht="17.100000000000001" customHeight="1" x14ac:dyDescent="0.3">
      <c r="A109" s="25" t="s">
        <v>186</v>
      </c>
      <c r="B109" s="25" t="s">
        <v>35</v>
      </c>
      <c r="C109" s="25" t="s">
        <v>69</v>
      </c>
      <c r="D109" s="50"/>
      <c r="E109" s="39">
        <v>2</v>
      </c>
      <c r="F109" s="27" t="s">
        <v>188</v>
      </c>
    </row>
    <row r="110" spans="1:6" ht="17.100000000000001" customHeight="1" x14ac:dyDescent="0.3">
      <c r="A110" s="25" t="s">
        <v>186</v>
      </c>
      <c r="B110" s="25" t="s">
        <v>35</v>
      </c>
      <c r="C110" s="25" t="s">
        <v>70</v>
      </c>
      <c r="D110" s="50" t="s">
        <v>182</v>
      </c>
      <c r="E110" s="40">
        <v>1</v>
      </c>
      <c r="F110" s="27" t="s">
        <v>187</v>
      </c>
    </row>
    <row r="111" spans="1:6" ht="17.100000000000001" customHeight="1" x14ac:dyDescent="0.3">
      <c r="A111" s="25" t="s">
        <v>186</v>
      </c>
      <c r="B111" s="25" t="s">
        <v>36</v>
      </c>
      <c r="C111" s="25" t="s">
        <v>69</v>
      </c>
      <c r="D111" s="47">
        <v>3355</v>
      </c>
      <c r="E111" s="45"/>
      <c r="F111" s="35"/>
    </row>
    <row r="112" spans="1:6" ht="17.100000000000001" customHeight="1" x14ac:dyDescent="0.3">
      <c r="A112" s="25" t="s">
        <v>186</v>
      </c>
      <c r="B112" s="25" t="s">
        <v>36</v>
      </c>
      <c r="C112" s="25" t="s">
        <v>70</v>
      </c>
      <c r="D112" s="47">
        <v>1642</v>
      </c>
      <c r="E112" s="45"/>
      <c r="F112" s="35"/>
    </row>
    <row r="113" spans="1:6" ht="17.100000000000001" customHeight="1" x14ac:dyDescent="0.3">
      <c r="A113" s="25" t="s">
        <v>186</v>
      </c>
      <c r="B113" s="25" t="s">
        <v>36</v>
      </c>
      <c r="C113" s="25" t="s">
        <v>127</v>
      </c>
      <c r="D113" s="47">
        <v>33</v>
      </c>
      <c r="E113" s="45"/>
      <c r="F113" s="35"/>
    </row>
    <row r="114" spans="1:6" ht="17.100000000000001" customHeight="1" x14ac:dyDescent="0.3">
      <c r="A114" s="25" t="s">
        <v>186</v>
      </c>
      <c r="B114" s="25" t="s">
        <v>36</v>
      </c>
      <c r="C114" s="25" t="s">
        <v>65</v>
      </c>
      <c r="D114" s="47">
        <v>31</v>
      </c>
      <c r="E114" s="45"/>
      <c r="F114" s="35"/>
    </row>
    <row r="115" spans="1:6" ht="17.100000000000001" customHeight="1" x14ac:dyDescent="0.3">
      <c r="A115" s="25" t="s">
        <v>186</v>
      </c>
      <c r="B115" s="25" t="s">
        <v>37</v>
      </c>
      <c r="C115" s="25" t="s">
        <v>69</v>
      </c>
      <c r="D115" s="47">
        <v>2322</v>
      </c>
      <c r="E115" s="45"/>
      <c r="F115" s="35"/>
    </row>
    <row r="116" spans="1:6" ht="17.100000000000001" customHeight="1" x14ac:dyDescent="0.3">
      <c r="A116" s="25" t="s">
        <v>186</v>
      </c>
      <c r="B116" s="25" t="s">
        <v>37</v>
      </c>
      <c r="C116" s="25" t="s">
        <v>70</v>
      </c>
      <c r="D116" s="47">
        <v>425</v>
      </c>
      <c r="E116" s="45"/>
      <c r="F116" s="35"/>
    </row>
    <row r="117" spans="1:6" ht="17.100000000000001" customHeight="1" x14ac:dyDescent="0.3">
      <c r="A117" s="25" t="s">
        <v>186</v>
      </c>
      <c r="B117" s="25" t="s">
        <v>37</v>
      </c>
      <c r="C117" s="25" t="s">
        <v>71</v>
      </c>
      <c r="D117" s="47">
        <v>238</v>
      </c>
      <c r="E117" s="45"/>
      <c r="F117" s="35"/>
    </row>
    <row r="118" spans="1:6" ht="17.100000000000001" customHeight="1" x14ac:dyDescent="0.3">
      <c r="A118" s="25" t="s">
        <v>186</v>
      </c>
      <c r="B118" s="25" t="s">
        <v>37</v>
      </c>
      <c r="C118" s="25" t="s">
        <v>177</v>
      </c>
      <c r="D118" s="47">
        <v>226</v>
      </c>
      <c r="E118" s="45"/>
      <c r="F118" s="35"/>
    </row>
    <row r="119" spans="1:6" ht="17.100000000000001" customHeight="1" x14ac:dyDescent="0.3">
      <c r="A119" s="25" t="s">
        <v>186</v>
      </c>
      <c r="B119" s="25" t="s">
        <v>38</v>
      </c>
      <c r="C119" s="25" t="s">
        <v>69</v>
      </c>
      <c r="D119" s="47">
        <v>65</v>
      </c>
      <c r="E119" s="45"/>
      <c r="F119" s="35"/>
    </row>
    <row r="120" spans="1:6" ht="17.100000000000001" customHeight="1" x14ac:dyDescent="0.3">
      <c r="A120" s="25" t="s">
        <v>186</v>
      </c>
      <c r="B120" s="25" t="s">
        <v>38</v>
      </c>
      <c r="C120" s="25" t="s">
        <v>70</v>
      </c>
      <c r="D120" s="47">
        <v>59</v>
      </c>
      <c r="E120" s="45"/>
      <c r="F120" s="35"/>
    </row>
    <row r="121" spans="1:6" ht="17.100000000000001" customHeight="1" x14ac:dyDescent="0.3">
      <c r="A121" s="25" t="s">
        <v>186</v>
      </c>
      <c r="B121" s="25" t="s">
        <v>38</v>
      </c>
      <c r="C121" s="25" t="s">
        <v>65</v>
      </c>
      <c r="D121" s="50" t="s">
        <v>182</v>
      </c>
      <c r="E121" s="40">
        <v>1</v>
      </c>
      <c r="F121" s="27" t="s">
        <v>187</v>
      </c>
    </row>
    <row r="122" spans="1:6" ht="17.100000000000001" customHeight="1" x14ac:dyDescent="0.3">
      <c r="A122" s="25" t="s">
        <v>186</v>
      </c>
      <c r="B122" s="25" t="s">
        <v>38</v>
      </c>
      <c r="C122" s="25" t="s">
        <v>177</v>
      </c>
      <c r="D122" s="50" t="s">
        <v>182</v>
      </c>
      <c r="E122" s="40">
        <v>1</v>
      </c>
      <c r="F122" s="27" t="s">
        <v>187</v>
      </c>
    </row>
    <row r="123" spans="1:6" ht="17.100000000000001" customHeight="1" x14ac:dyDescent="0.3">
      <c r="A123" s="25" t="s">
        <v>186</v>
      </c>
      <c r="B123" s="25" t="s">
        <v>39</v>
      </c>
      <c r="C123" s="25" t="s">
        <v>69</v>
      </c>
      <c r="D123" s="47">
        <v>3367</v>
      </c>
      <c r="E123" s="45"/>
      <c r="F123" s="35"/>
    </row>
    <row r="124" spans="1:6" ht="17.100000000000001" customHeight="1" x14ac:dyDescent="0.3">
      <c r="A124" s="25" t="s">
        <v>186</v>
      </c>
      <c r="B124" s="25" t="s">
        <v>39</v>
      </c>
      <c r="C124" s="25" t="s">
        <v>70</v>
      </c>
      <c r="D124" s="47">
        <v>1260</v>
      </c>
      <c r="E124" s="45"/>
      <c r="F124" s="35"/>
    </row>
    <row r="125" spans="1:6" ht="17.100000000000001" customHeight="1" x14ac:dyDescent="0.3">
      <c r="A125" s="25" t="s">
        <v>186</v>
      </c>
      <c r="B125" s="25" t="s">
        <v>39</v>
      </c>
      <c r="C125" s="25" t="s">
        <v>65</v>
      </c>
      <c r="D125" s="47">
        <v>49</v>
      </c>
      <c r="E125" s="45"/>
      <c r="F125" s="35"/>
    </row>
    <row r="126" spans="1:6" ht="17.100000000000001" customHeight="1" x14ac:dyDescent="0.3">
      <c r="A126" s="25" t="s">
        <v>186</v>
      </c>
      <c r="B126" s="25" t="s">
        <v>39</v>
      </c>
      <c r="C126" s="25" t="s">
        <v>184</v>
      </c>
      <c r="D126" s="47">
        <v>43</v>
      </c>
      <c r="E126" s="45"/>
      <c r="F126" s="35"/>
    </row>
    <row r="127" spans="1:6" ht="17.100000000000001" customHeight="1" x14ac:dyDescent="0.3">
      <c r="A127" s="25" t="s">
        <v>186</v>
      </c>
      <c r="B127" s="25" t="s">
        <v>40</v>
      </c>
      <c r="C127" s="25" t="s">
        <v>69</v>
      </c>
      <c r="D127" s="47">
        <v>4785</v>
      </c>
      <c r="E127" s="45"/>
      <c r="F127" s="35"/>
    </row>
    <row r="128" spans="1:6" ht="17.100000000000001" customHeight="1" x14ac:dyDescent="0.3">
      <c r="A128" s="25" t="s">
        <v>186</v>
      </c>
      <c r="B128" s="25" t="s">
        <v>40</v>
      </c>
      <c r="C128" s="25" t="s">
        <v>70</v>
      </c>
      <c r="D128" s="47">
        <v>1908</v>
      </c>
      <c r="E128" s="45"/>
      <c r="F128" s="35"/>
    </row>
    <row r="129" spans="1:6" ht="17.100000000000001" customHeight="1" x14ac:dyDescent="0.3">
      <c r="A129" s="25" t="s">
        <v>186</v>
      </c>
      <c r="B129" s="25" t="s">
        <v>40</v>
      </c>
      <c r="C129" s="25" t="s">
        <v>71</v>
      </c>
      <c r="D129" s="47">
        <v>323</v>
      </c>
      <c r="E129" s="45"/>
      <c r="F129" s="35"/>
    </row>
    <row r="130" spans="1:6" ht="17.100000000000001" customHeight="1" x14ac:dyDescent="0.3">
      <c r="A130" s="25" t="s">
        <v>186</v>
      </c>
      <c r="B130" s="25" t="s">
        <v>40</v>
      </c>
      <c r="C130" s="25" t="s">
        <v>74</v>
      </c>
      <c r="D130" s="47">
        <v>128</v>
      </c>
      <c r="E130" s="45"/>
      <c r="F130" s="35"/>
    </row>
    <row r="131" spans="1:6" ht="17.100000000000001" customHeight="1" x14ac:dyDescent="0.3">
      <c r="A131" s="25" t="s">
        <v>186</v>
      </c>
      <c r="B131" s="25" t="s">
        <v>41</v>
      </c>
      <c r="C131" s="25" t="s">
        <v>69</v>
      </c>
      <c r="D131" s="47">
        <v>883</v>
      </c>
      <c r="E131" s="45"/>
      <c r="F131" s="35"/>
    </row>
    <row r="132" spans="1:6" ht="17.100000000000001" customHeight="1" x14ac:dyDescent="0.3">
      <c r="A132" s="25" t="s">
        <v>186</v>
      </c>
      <c r="B132" s="25" t="s">
        <v>41</v>
      </c>
      <c r="C132" s="25" t="s">
        <v>70</v>
      </c>
      <c r="D132" s="47">
        <v>388</v>
      </c>
      <c r="E132" s="45"/>
      <c r="F132" s="35"/>
    </row>
    <row r="133" spans="1:6" ht="17.100000000000001" customHeight="1" x14ac:dyDescent="0.3">
      <c r="A133" s="25" t="s">
        <v>186</v>
      </c>
      <c r="B133" s="25" t="s">
        <v>41</v>
      </c>
      <c r="C133" s="25" t="s">
        <v>175</v>
      </c>
      <c r="D133" s="47">
        <v>76</v>
      </c>
      <c r="E133" s="45"/>
      <c r="F133" s="35"/>
    </row>
    <row r="134" spans="1:6" ht="17.100000000000001" customHeight="1" x14ac:dyDescent="0.3">
      <c r="A134" s="25" t="s">
        <v>186</v>
      </c>
      <c r="B134" s="25" t="s">
        <v>41</v>
      </c>
      <c r="C134" s="25" t="s">
        <v>178</v>
      </c>
      <c r="D134" s="47">
        <v>57</v>
      </c>
      <c r="E134" s="45"/>
      <c r="F134" s="35"/>
    </row>
    <row r="135" spans="1:6" ht="17.100000000000001" customHeight="1" x14ac:dyDescent="0.3">
      <c r="A135" s="25" t="s">
        <v>186</v>
      </c>
      <c r="B135" s="25" t="s">
        <v>42</v>
      </c>
      <c r="C135" s="25" t="s">
        <v>69</v>
      </c>
      <c r="D135" s="47">
        <v>1148</v>
      </c>
      <c r="E135" s="45"/>
      <c r="F135" s="35"/>
    </row>
    <row r="136" spans="1:6" ht="17.100000000000001" customHeight="1" x14ac:dyDescent="0.3">
      <c r="A136" s="25" t="s">
        <v>186</v>
      </c>
      <c r="B136" s="25" t="s">
        <v>42</v>
      </c>
      <c r="C136" s="25" t="s">
        <v>70</v>
      </c>
      <c r="D136" s="47">
        <v>514</v>
      </c>
      <c r="E136" s="45"/>
      <c r="F136" s="35"/>
    </row>
    <row r="137" spans="1:6" ht="17.100000000000001" customHeight="1" x14ac:dyDescent="0.3">
      <c r="A137" s="25" t="s">
        <v>186</v>
      </c>
      <c r="B137" s="25" t="s">
        <v>42</v>
      </c>
      <c r="C137" s="25" t="s">
        <v>71</v>
      </c>
      <c r="D137" s="47">
        <v>23</v>
      </c>
      <c r="E137" s="45"/>
      <c r="F137" s="35"/>
    </row>
    <row r="138" spans="1:6" ht="17.100000000000001" customHeight="1" x14ac:dyDescent="0.3">
      <c r="A138" s="25" t="s">
        <v>186</v>
      </c>
      <c r="B138" s="25" t="s">
        <v>43</v>
      </c>
      <c r="C138" s="25" t="s">
        <v>69</v>
      </c>
      <c r="D138" s="47">
        <v>335</v>
      </c>
      <c r="E138" s="45"/>
      <c r="F138" s="35"/>
    </row>
    <row r="139" spans="1:6" ht="17.100000000000001" customHeight="1" x14ac:dyDescent="0.3">
      <c r="A139" s="25" t="s">
        <v>186</v>
      </c>
      <c r="B139" s="25" t="s">
        <v>43</v>
      </c>
      <c r="C139" s="25" t="s">
        <v>70</v>
      </c>
      <c r="D139" s="47">
        <v>158</v>
      </c>
      <c r="E139" s="45"/>
      <c r="F139" s="35"/>
    </row>
    <row r="140" spans="1:6" ht="17.100000000000001" customHeight="1" x14ac:dyDescent="0.3">
      <c r="A140" s="25" t="s">
        <v>186</v>
      </c>
      <c r="B140" s="25" t="s">
        <v>43</v>
      </c>
      <c r="C140" s="25" t="s">
        <v>127</v>
      </c>
      <c r="D140" s="50" t="s">
        <v>182</v>
      </c>
      <c r="E140" s="40">
        <v>1</v>
      </c>
      <c r="F140" s="27" t="s">
        <v>187</v>
      </c>
    </row>
    <row r="141" spans="1:6" ht="17.100000000000001" customHeight="1" x14ac:dyDescent="0.3">
      <c r="A141" s="25" t="s">
        <v>186</v>
      </c>
      <c r="B141" s="25" t="s">
        <v>43</v>
      </c>
      <c r="C141" s="25" t="s">
        <v>67</v>
      </c>
      <c r="D141" s="50" t="s">
        <v>182</v>
      </c>
      <c r="E141" s="40">
        <v>1</v>
      </c>
      <c r="F141" s="27" t="s">
        <v>187</v>
      </c>
    </row>
    <row r="142" spans="1:6" ht="17.100000000000001" customHeight="1" x14ac:dyDescent="0.3">
      <c r="A142" s="25" t="s">
        <v>186</v>
      </c>
      <c r="B142" s="25" t="s">
        <v>44</v>
      </c>
      <c r="C142" s="25" t="s">
        <v>69</v>
      </c>
      <c r="D142" s="47">
        <v>941</v>
      </c>
      <c r="E142" s="45"/>
      <c r="F142" s="35"/>
    </row>
    <row r="143" spans="1:6" ht="17.100000000000001" customHeight="1" x14ac:dyDescent="0.3">
      <c r="A143" s="25" t="s">
        <v>186</v>
      </c>
      <c r="B143" s="25" t="s">
        <v>44</v>
      </c>
      <c r="C143" s="25" t="s">
        <v>70</v>
      </c>
      <c r="D143" s="47">
        <v>712</v>
      </c>
      <c r="E143" s="45"/>
      <c r="F143" s="35"/>
    </row>
    <row r="144" spans="1:6" ht="17.100000000000001" customHeight="1" x14ac:dyDescent="0.3">
      <c r="A144" s="25" t="s">
        <v>186</v>
      </c>
      <c r="B144" s="25" t="s">
        <v>44</v>
      </c>
      <c r="C144" s="25" t="s">
        <v>178</v>
      </c>
      <c r="D144" s="47">
        <v>30</v>
      </c>
      <c r="E144" s="45"/>
      <c r="F144" s="35"/>
    </row>
    <row r="145" spans="1:6" ht="17.100000000000001" customHeight="1" x14ac:dyDescent="0.3">
      <c r="A145" s="25" t="s">
        <v>186</v>
      </c>
      <c r="B145" s="25" t="s">
        <v>44</v>
      </c>
      <c r="C145" s="25" t="s">
        <v>71</v>
      </c>
      <c r="D145" s="47">
        <v>19</v>
      </c>
      <c r="E145" s="45"/>
      <c r="F145" s="35"/>
    </row>
    <row r="146" spans="1:6" ht="17.100000000000001" customHeight="1" x14ac:dyDescent="0.3">
      <c r="A146" s="25" t="s">
        <v>186</v>
      </c>
      <c r="B146" s="25" t="s">
        <v>45</v>
      </c>
      <c r="C146" s="25" t="s">
        <v>70</v>
      </c>
      <c r="D146" s="47">
        <v>631</v>
      </c>
      <c r="E146" s="45"/>
      <c r="F146" s="35"/>
    </row>
    <row r="147" spans="1:6" ht="17.100000000000001" customHeight="1" x14ac:dyDescent="0.3">
      <c r="A147" s="25" t="s">
        <v>186</v>
      </c>
      <c r="B147" s="25" t="s">
        <v>45</v>
      </c>
      <c r="C147" s="25" t="s">
        <v>69</v>
      </c>
      <c r="D147" s="47">
        <v>525</v>
      </c>
      <c r="E147" s="45"/>
      <c r="F147" s="35"/>
    </row>
    <row r="148" spans="1:6" ht="17.100000000000001" customHeight="1" x14ac:dyDescent="0.3">
      <c r="A148" s="25" t="s">
        <v>186</v>
      </c>
      <c r="B148" s="25" t="s">
        <v>45</v>
      </c>
      <c r="C148" s="25" t="s">
        <v>71</v>
      </c>
      <c r="D148" s="50"/>
      <c r="E148" s="39">
        <v>2</v>
      </c>
      <c r="F148" s="27" t="s">
        <v>188</v>
      </c>
    </row>
    <row r="149" spans="1:6" ht="17.100000000000001" customHeight="1" x14ac:dyDescent="0.3">
      <c r="A149" s="25" t="s">
        <v>186</v>
      </c>
      <c r="B149" s="25" t="s">
        <v>45</v>
      </c>
      <c r="C149" s="25" t="s">
        <v>74</v>
      </c>
      <c r="D149" s="50" t="s">
        <v>182</v>
      </c>
      <c r="E149" s="40">
        <v>1</v>
      </c>
      <c r="F149" s="27" t="s">
        <v>187</v>
      </c>
    </row>
    <row r="150" spans="1:6" ht="17.100000000000001" customHeight="1" x14ac:dyDescent="0.3">
      <c r="A150" s="25" t="s">
        <v>186</v>
      </c>
      <c r="B150" s="25" t="s">
        <v>46</v>
      </c>
      <c r="C150" s="25" t="s">
        <v>69</v>
      </c>
      <c r="D150" s="47">
        <v>1824</v>
      </c>
      <c r="E150" s="45"/>
      <c r="F150" s="35"/>
    </row>
    <row r="151" spans="1:6" ht="17.100000000000001" customHeight="1" x14ac:dyDescent="0.3">
      <c r="A151" s="25" t="s">
        <v>186</v>
      </c>
      <c r="B151" s="25" t="s">
        <v>46</v>
      </c>
      <c r="C151" s="25" t="s">
        <v>70</v>
      </c>
      <c r="D151" s="47">
        <v>953</v>
      </c>
      <c r="E151" s="45"/>
      <c r="F151" s="35"/>
    </row>
    <row r="152" spans="1:6" ht="17.100000000000001" customHeight="1" x14ac:dyDescent="0.3">
      <c r="A152" s="25" t="s">
        <v>186</v>
      </c>
      <c r="B152" s="25" t="s">
        <v>46</v>
      </c>
      <c r="C152" s="25" t="s">
        <v>67</v>
      </c>
      <c r="D152" s="47">
        <v>153</v>
      </c>
      <c r="E152" s="45"/>
      <c r="F152" s="35"/>
    </row>
    <row r="153" spans="1:6" ht="17.100000000000001" customHeight="1" x14ac:dyDescent="0.3">
      <c r="A153" s="25" t="s">
        <v>186</v>
      </c>
      <c r="B153" s="25" t="s">
        <v>47</v>
      </c>
      <c r="C153" s="25" t="s">
        <v>69</v>
      </c>
      <c r="D153" s="47">
        <v>303</v>
      </c>
      <c r="E153" s="45"/>
      <c r="F153" s="35"/>
    </row>
    <row r="154" spans="1:6" ht="17.100000000000001" customHeight="1" x14ac:dyDescent="0.3">
      <c r="A154" s="25" t="s">
        <v>186</v>
      </c>
      <c r="B154" s="25" t="s">
        <v>47</v>
      </c>
      <c r="C154" s="25" t="s">
        <v>70</v>
      </c>
      <c r="D154" s="50"/>
      <c r="E154" s="39">
        <v>2</v>
      </c>
      <c r="F154" s="27" t="s">
        <v>188</v>
      </c>
    </row>
    <row r="155" spans="1:6" ht="17.100000000000001" customHeight="1" x14ac:dyDescent="0.3">
      <c r="A155" s="25" t="s">
        <v>186</v>
      </c>
      <c r="B155" s="25" t="s">
        <v>47</v>
      </c>
      <c r="C155" s="25" t="s">
        <v>127</v>
      </c>
      <c r="D155" s="50" t="s">
        <v>182</v>
      </c>
      <c r="E155" s="40">
        <v>1</v>
      </c>
      <c r="F155" s="27" t="s">
        <v>187</v>
      </c>
    </row>
    <row r="156" spans="1:6" ht="17.100000000000001" customHeight="1" x14ac:dyDescent="0.3">
      <c r="A156" s="25" t="s">
        <v>186</v>
      </c>
      <c r="B156" s="25" t="s">
        <v>48</v>
      </c>
      <c r="C156" s="25" t="s">
        <v>69</v>
      </c>
      <c r="D156" s="47">
        <v>241</v>
      </c>
      <c r="E156" s="45"/>
      <c r="F156" s="35"/>
    </row>
    <row r="157" spans="1:6" ht="17.100000000000001" customHeight="1" x14ac:dyDescent="0.3">
      <c r="A157" s="25" t="s">
        <v>186</v>
      </c>
      <c r="B157" s="25" t="s">
        <v>48</v>
      </c>
      <c r="C157" s="25" t="s">
        <v>70</v>
      </c>
      <c r="D157" s="50" t="s">
        <v>182</v>
      </c>
      <c r="E157" s="40">
        <v>1</v>
      </c>
      <c r="F157" s="27" t="s">
        <v>187</v>
      </c>
    </row>
    <row r="158" spans="1:6" ht="17.100000000000001" customHeight="1" x14ac:dyDescent="0.3">
      <c r="A158" s="25" t="s">
        <v>186</v>
      </c>
      <c r="B158" s="25" t="s">
        <v>48</v>
      </c>
      <c r="C158" s="25" t="s">
        <v>65</v>
      </c>
      <c r="D158" s="50" t="s">
        <v>182</v>
      </c>
      <c r="E158" s="40">
        <v>1</v>
      </c>
      <c r="F158" s="27" t="s">
        <v>187</v>
      </c>
    </row>
    <row r="159" spans="1:6" ht="17.100000000000001" customHeight="1" x14ac:dyDescent="0.3">
      <c r="A159" s="25" t="s">
        <v>186</v>
      </c>
      <c r="B159" s="25" t="s">
        <v>48</v>
      </c>
      <c r="C159" s="25" t="s">
        <v>127</v>
      </c>
      <c r="D159" s="50" t="s">
        <v>182</v>
      </c>
      <c r="E159" s="40">
        <v>1</v>
      </c>
      <c r="F159" s="27" t="s">
        <v>187</v>
      </c>
    </row>
    <row r="160" spans="1:6" ht="17.100000000000001" customHeight="1" x14ac:dyDescent="0.3">
      <c r="A160" s="25" t="s">
        <v>186</v>
      </c>
      <c r="B160" s="25" t="s">
        <v>49</v>
      </c>
      <c r="C160" s="25" t="s">
        <v>69</v>
      </c>
      <c r="D160" s="47">
        <v>11</v>
      </c>
      <c r="E160" s="45"/>
      <c r="F160" s="35"/>
    </row>
    <row r="161" spans="1:6" ht="17.100000000000001" customHeight="1" x14ac:dyDescent="0.3">
      <c r="A161" s="25" t="s">
        <v>186</v>
      </c>
      <c r="B161" s="25" t="s">
        <v>50</v>
      </c>
      <c r="C161" s="25" t="s">
        <v>69</v>
      </c>
      <c r="D161" s="47">
        <v>70</v>
      </c>
      <c r="E161" s="45"/>
      <c r="F161" s="35"/>
    </row>
    <row r="162" spans="1:6" ht="17.100000000000001" customHeight="1" x14ac:dyDescent="0.3">
      <c r="A162" s="25" t="s">
        <v>186</v>
      </c>
      <c r="B162" s="25" t="s">
        <v>50</v>
      </c>
      <c r="C162" s="25" t="s">
        <v>70</v>
      </c>
      <c r="D162" s="50" t="s">
        <v>182</v>
      </c>
      <c r="E162" s="40">
        <v>1</v>
      </c>
      <c r="F162" s="27" t="s">
        <v>187</v>
      </c>
    </row>
    <row r="163" spans="1:6" ht="17.100000000000001" customHeight="1" x14ac:dyDescent="0.3">
      <c r="A163" s="25" t="s">
        <v>186</v>
      </c>
      <c r="B163" s="25" t="s">
        <v>50</v>
      </c>
      <c r="C163" s="25" t="s">
        <v>174</v>
      </c>
      <c r="D163" s="50" t="s">
        <v>182</v>
      </c>
      <c r="E163" s="40">
        <v>1</v>
      </c>
      <c r="F163" s="27" t="s">
        <v>187</v>
      </c>
    </row>
    <row r="164" spans="1:6" ht="17.100000000000001" customHeight="1" x14ac:dyDescent="0.3">
      <c r="A164" s="25" t="s">
        <v>186</v>
      </c>
      <c r="B164" s="25" t="s">
        <v>51</v>
      </c>
      <c r="C164" s="25" t="s">
        <v>69</v>
      </c>
      <c r="D164" s="47">
        <v>620</v>
      </c>
      <c r="E164" s="45"/>
      <c r="F164" s="35"/>
    </row>
    <row r="165" spans="1:6" ht="17.100000000000001" customHeight="1" x14ac:dyDescent="0.3">
      <c r="A165" s="25" t="s">
        <v>186</v>
      </c>
      <c r="B165" s="25" t="s">
        <v>51</v>
      </c>
      <c r="C165" s="25" t="s">
        <v>70</v>
      </c>
      <c r="D165" s="50"/>
      <c r="E165" s="39">
        <v>2</v>
      </c>
      <c r="F165" s="27" t="s">
        <v>188</v>
      </c>
    </row>
    <row r="166" spans="1:6" ht="17.100000000000001" customHeight="1" x14ac:dyDescent="0.3">
      <c r="A166" s="25" t="s">
        <v>186</v>
      </c>
      <c r="B166" s="25" t="s">
        <v>51</v>
      </c>
      <c r="C166" s="25" t="s">
        <v>127</v>
      </c>
      <c r="D166" s="50" t="s">
        <v>182</v>
      </c>
      <c r="E166" s="40">
        <v>1</v>
      </c>
      <c r="F166" s="27" t="s">
        <v>187</v>
      </c>
    </row>
    <row r="167" spans="1:6" ht="17.100000000000001" customHeight="1" x14ac:dyDescent="0.3">
      <c r="A167" s="25" t="s">
        <v>186</v>
      </c>
      <c r="B167" s="25" t="s">
        <v>52</v>
      </c>
      <c r="C167" s="25" t="s">
        <v>69</v>
      </c>
      <c r="D167" s="47">
        <v>471</v>
      </c>
      <c r="E167" s="45"/>
      <c r="F167" s="35"/>
    </row>
    <row r="168" spans="1:6" ht="17.100000000000001" customHeight="1" x14ac:dyDescent="0.3">
      <c r="A168" s="25" t="s">
        <v>186</v>
      </c>
      <c r="B168" s="25" t="s">
        <v>52</v>
      </c>
      <c r="C168" s="25" t="s">
        <v>70</v>
      </c>
      <c r="D168" s="47">
        <v>352</v>
      </c>
      <c r="E168" s="45"/>
      <c r="F168" s="35"/>
    </row>
    <row r="169" spans="1:6" ht="17.100000000000001" customHeight="1" x14ac:dyDescent="0.3">
      <c r="A169" s="25" t="s">
        <v>186</v>
      </c>
      <c r="B169" s="25" t="s">
        <v>52</v>
      </c>
      <c r="C169" s="25" t="s">
        <v>65</v>
      </c>
      <c r="D169" s="47">
        <v>15</v>
      </c>
      <c r="E169" s="45"/>
      <c r="F169" s="35"/>
    </row>
    <row r="170" spans="1:6" ht="17.100000000000001" customHeight="1" x14ac:dyDescent="0.3">
      <c r="A170" s="25" t="s">
        <v>186</v>
      </c>
      <c r="B170" s="25" t="s">
        <v>52</v>
      </c>
      <c r="C170" s="25" t="s">
        <v>127</v>
      </c>
      <c r="D170" s="47">
        <v>11</v>
      </c>
      <c r="E170" s="45"/>
      <c r="F170" s="35"/>
    </row>
    <row r="171" spans="1:6" ht="17.100000000000001" customHeight="1" x14ac:dyDescent="0.3">
      <c r="A171" s="25" t="s">
        <v>186</v>
      </c>
      <c r="B171" s="25" t="s">
        <v>53</v>
      </c>
      <c r="C171" s="25" t="s">
        <v>69</v>
      </c>
      <c r="D171" s="47">
        <v>529</v>
      </c>
      <c r="E171" s="45"/>
      <c r="F171" s="35"/>
    </row>
    <row r="172" spans="1:6" ht="17.100000000000001" customHeight="1" x14ac:dyDescent="0.3">
      <c r="A172" s="25" t="s">
        <v>186</v>
      </c>
      <c r="B172" s="25" t="s">
        <v>53</v>
      </c>
      <c r="C172" s="25" t="s">
        <v>70</v>
      </c>
      <c r="D172" s="47">
        <v>288</v>
      </c>
      <c r="E172" s="45"/>
      <c r="F172" s="35"/>
    </row>
    <row r="173" spans="1:6" ht="17.100000000000001" customHeight="1" x14ac:dyDescent="0.3">
      <c r="A173" s="25" t="s">
        <v>186</v>
      </c>
      <c r="B173" s="25" t="s">
        <v>53</v>
      </c>
      <c r="C173" s="25" t="s">
        <v>177</v>
      </c>
      <c r="D173" s="47">
        <v>138</v>
      </c>
      <c r="E173" s="45"/>
      <c r="F173" s="35"/>
    </row>
    <row r="174" spans="1:6" ht="17.100000000000001" customHeight="1" x14ac:dyDescent="0.3">
      <c r="A174" s="25" t="s">
        <v>186</v>
      </c>
      <c r="B174" s="25" t="s">
        <v>53</v>
      </c>
      <c r="C174" s="25" t="s">
        <v>71</v>
      </c>
      <c r="D174" s="47">
        <v>38</v>
      </c>
      <c r="E174" s="45"/>
      <c r="F174" s="35"/>
    </row>
    <row r="175" spans="1:6" ht="17.100000000000001" customHeight="1" x14ac:dyDescent="0.3">
      <c r="A175" s="25" t="s">
        <v>186</v>
      </c>
      <c r="B175" s="25" t="s">
        <v>54</v>
      </c>
      <c r="C175" s="25" t="s">
        <v>69</v>
      </c>
      <c r="D175" s="47">
        <v>201</v>
      </c>
      <c r="E175" s="45"/>
      <c r="F175" s="35"/>
    </row>
    <row r="176" spans="1:6" ht="17.100000000000001" customHeight="1" x14ac:dyDescent="0.3">
      <c r="A176" s="25" t="s">
        <v>186</v>
      </c>
      <c r="B176" s="25" t="s">
        <v>54</v>
      </c>
      <c r="C176" s="25" t="s">
        <v>70</v>
      </c>
      <c r="D176" s="47">
        <v>54</v>
      </c>
      <c r="E176" s="45"/>
      <c r="F176" s="35"/>
    </row>
    <row r="177" spans="1:6" ht="17.100000000000001" customHeight="1" x14ac:dyDescent="0.3">
      <c r="A177" s="25" t="s">
        <v>186</v>
      </c>
      <c r="B177" s="25" t="s">
        <v>54</v>
      </c>
      <c r="C177" s="25" t="s">
        <v>72</v>
      </c>
      <c r="D177" s="50"/>
      <c r="E177" s="39">
        <v>2</v>
      </c>
      <c r="F177" s="27" t="s">
        <v>188</v>
      </c>
    </row>
    <row r="178" spans="1:6" ht="17.100000000000001" customHeight="1" x14ac:dyDescent="0.3">
      <c r="A178" s="25" t="s">
        <v>186</v>
      </c>
      <c r="B178" s="25" t="s">
        <v>54</v>
      </c>
      <c r="C178" s="25" t="s">
        <v>177</v>
      </c>
      <c r="D178" s="50" t="s">
        <v>182</v>
      </c>
      <c r="E178" s="40">
        <v>1</v>
      </c>
      <c r="F178" s="27" t="s">
        <v>187</v>
      </c>
    </row>
    <row r="179" spans="1:6" ht="17.100000000000001" customHeight="1" x14ac:dyDescent="0.3">
      <c r="A179" s="25" t="s">
        <v>186</v>
      </c>
      <c r="B179" s="25" t="s">
        <v>55</v>
      </c>
      <c r="C179" s="25" t="s">
        <v>69</v>
      </c>
      <c r="D179" s="47">
        <v>94</v>
      </c>
      <c r="E179" s="45"/>
      <c r="F179" s="35"/>
    </row>
    <row r="180" spans="1:6" ht="17.100000000000001" customHeight="1" x14ac:dyDescent="0.3">
      <c r="A180" s="25" t="s">
        <v>186</v>
      </c>
      <c r="B180" s="25" t="s">
        <v>55</v>
      </c>
      <c r="C180" s="25" t="s">
        <v>70</v>
      </c>
      <c r="D180" s="47">
        <v>49</v>
      </c>
      <c r="E180" s="45"/>
      <c r="F180" s="35"/>
    </row>
    <row r="181" spans="1:6" ht="17.100000000000001" customHeight="1" x14ac:dyDescent="0.3">
      <c r="A181" s="25" t="s">
        <v>186</v>
      </c>
      <c r="B181" s="25" t="s">
        <v>55</v>
      </c>
      <c r="C181" s="25" t="s">
        <v>65</v>
      </c>
      <c r="D181" s="50" t="s">
        <v>182</v>
      </c>
      <c r="E181" s="40">
        <v>1</v>
      </c>
      <c r="F181" s="27" t="s">
        <v>187</v>
      </c>
    </row>
    <row r="182" spans="1:6" ht="17.100000000000001" customHeight="1" x14ac:dyDescent="0.3">
      <c r="A182" s="25" t="s">
        <v>186</v>
      </c>
      <c r="B182" s="25" t="s">
        <v>55</v>
      </c>
      <c r="C182" s="25" t="s">
        <v>127</v>
      </c>
      <c r="D182" s="50" t="s">
        <v>182</v>
      </c>
      <c r="E182" s="40">
        <v>1</v>
      </c>
      <c r="F182" s="27" t="s">
        <v>187</v>
      </c>
    </row>
    <row r="183" spans="1:6" ht="17.100000000000001" customHeight="1" x14ac:dyDescent="0.3">
      <c r="A183" s="25" t="s">
        <v>186</v>
      </c>
      <c r="B183" s="25" t="s">
        <v>56</v>
      </c>
      <c r="C183" s="25" t="s">
        <v>69</v>
      </c>
      <c r="D183" s="50"/>
      <c r="E183" s="39">
        <v>2</v>
      </c>
      <c r="F183" s="27" t="s">
        <v>188</v>
      </c>
    </row>
    <row r="184" spans="1:6" ht="17.100000000000001" customHeight="1" x14ac:dyDescent="0.3">
      <c r="A184" s="25" t="s">
        <v>186</v>
      </c>
      <c r="B184" s="25" t="s">
        <v>56</v>
      </c>
      <c r="C184" s="25" t="s">
        <v>65</v>
      </c>
      <c r="D184" s="50" t="s">
        <v>182</v>
      </c>
      <c r="E184" s="40">
        <v>1</v>
      </c>
      <c r="F184" s="27" t="s">
        <v>187</v>
      </c>
    </row>
    <row r="185" spans="1:6" ht="17.100000000000001" customHeight="1" x14ac:dyDescent="0.3">
      <c r="A185" s="25" t="s">
        <v>186</v>
      </c>
      <c r="B185" s="25" t="s">
        <v>57</v>
      </c>
      <c r="C185" s="25" t="s">
        <v>69</v>
      </c>
      <c r="D185" s="47">
        <v>645</v>
      </c>
      <c r="E185" s="45"/>
      <c r="F185" s="35"/>
    </row>
    <row r="186" spans="1:6" ht="17.100000000000001" customHeight="1" x14ac:dyDescent="0.3">
      <c r="A186" s="25" t="s">
        <v>186</v>
      </c>
      <c r="B186" s="25" t="s">
        <v>57</v>
      </c>
      <c r="C186" s="25" t="s">
        <v>70</v>
      </c>
      <c r="D186" s="47">
        <v>482</v>
      </c>
      <c r="E186" s="45"/>
      <c r="F186" s="35"/>
    </row>
    <row r="187" spans="1:6" ht="17.100000000000001" customHeight="1" x14ac:dyDescent="0.3">
      <c r="A187" s="25" t="s">
        <v>186</v>
      </c>
      <c r="B187" s="25" t="s">
        <v>57</v>
      </c>
      <c r="C187" s="25" t="s">
        <v>67</v>
      </c>
      <c r="D187" s="50" t="s">
        <v>182</v>
      </c>
      <c r="E187" s="40">
        <v>1</v>
      </c>
      <c r="F187" s="27" t="s">
        <v>187</v>
      </c>
    </row>
    <row r="188" spans="1:6" ht="17.100000000000001" customHeight="1" x14ac:dyDescent="0.3">
      <c r="A188" s="25" t="s">
        <v>186</v>
      </c>
      <c r="B188" s="25" t="s">
        <v>57</v>
      </c>
      <c r="C188" s="25" t="s">
        <v>177</v>
      </c>
      <c r="D188" s="50" t="s">
        <v>182</v>
      </c>
      <c r="E188" s="40">
        <v>1</v>
      </c>
      <c r="F188" s="27" t="s">
        <v>187</v>
      </c>
    </row>
    <row r="189" spans="1:6" ht="17.100000000000001" customHeight="1" x14ac:dyDescent="0.3">
      <c r="A189" s="25" t="s">
        <v>186</v>
      </c>
      <c r="B189" s="25" t="s">
        <v>58</v>
      </c>
      <c r="C189" s="25" t="s">
        <v>69</v>
      </c>
      <c r="D189" s="50"/>
      <c r="E189" s="39">
        <v>2</v>
      </c>
      <c r="F189" s="27" t="s">
        <v>188</v>
      </c>
    </row>
    <row r="190" spans="1:6" ht="17.100000000000001" customHeight="1" x14ac:dyDescent="0.3">
      <c r="A190" s="25" t="s">
        <v>186</v>
      </c>
      <c r="B190" s="25" t="s">
        <v>58</v>
      </c>
      <c r="C190" s="25" t="s">
        <v>65</v>
      </c>
      <c r="D190" s="50" t="s">
        <v>182</v>
      </c>
      <c r="E190" s="40">
        <v>1</v>
      </c>
      <c r="F190" s="27" t="s">
        <v>187</v>
      </c>
    </row>
    <row r="191" spans="1:6" ht="17.100000000000001" customHeight="1" x14ac:dyDescent="0.3">
      <c r="A191" s="25" t="s">
        <v>186</v>
      </c>
      <c r="B191" s="25" t="s">
        <v>59</v>
      </c>
      <c r="C191" s="25" t="s">
        <v>69</v>
      </c>
      <c r="D191" s="47">
        <v>866</v>
      </c>
      <c r="E191" s="45"/>
      <c r="F191" s="35"/>
    </row>
    <row r="192" spans="1:6" ht="17.100000000000001" customHeight="1" x14ac:dyDescent="0.3">
      <c r="A192" s="25" t="s">
        <v>186</v>
      </c>
      <c r="B192" s="25" t="s">
        <v>59</v>
      </c>
      <c r="C192" s="25" t="s">
        <v>70</v>
      </c>
      <c r="D192" s="47">
        <v>683</v>
      </c>
      <c r="E192" s="45"/>
      <c r="F192" s="35"/>
    </row>
    <row r="193" spans="1:6" ht="17.100000000000001" customHeight="1" x14ac:dyDescent="0.3">
      <c r="A193" s="25" t="s">
        <v>186</v>
      </c>
      <c r="B193" s="25" t="s">
        <v>59</v>
      </c>
      <c r="C193" s="25" t="s">
        <v>65</v>
      </c>
      <c r="D193" s="50"/>
      <c r="E193" s="39">
        <v>2</v>
      </c>
      <c r="F193" s="27" t="s">
        <v>188</v>
      </c>
    </row>
    <row r="194" spans="1:6" ht="17.100000000000001" customHeight="1" x14ac:dyDescent="0.3">
      <c r="A194" s="25" t="s">
        <v>186</v>
      </c>
      <c r="B194" s="25" t="s">
        <v>59</v>
      </c>
      <c r="C194" s="25" t="s">
        <v>127</v>
      </c>
      <c r="D194" s="50" t="s">
        <v>182</v>
      </c>
      <c r="E194" s="40">
        <v>1</v>
      </c>
      <c r="F194" s="27" t="s">
        <v>187</v>
      </c>
    </row>
    <row r="195" spans="1:6" ht="17.100000000000001" customHeight="1" x14ac:dyDescent="0.3">
      <c r="A195" s="25" t="s">
        <v>186</v>
      </c>
      <c r="B195" s="25" t="s">
        <v>60</v>
      </c>
      <c r="C195" s="25" t="s">
        <v>69</v>
      </c>
      <c r="D195" s="47">
        <v>232</v>
      </c>
      <c r="E195" s="45"/>
      <c r="F195" s="35"/>
    </row>
    <row r="196" spans="1:6" ht="17.100000000000001" customHeight="1" x14ac:dyDescent="0.3">
      <c r="A196" s="25" t="s">
        <v>186</v>
      </c>
      <c r="B196" s="25" t="s">
        <v>60</v>
      </c>
      <c r="C196" s="25" t="s">
        <v>70</v>
      </c>
      <c r="D196" s="47">
        <v>78</v>
      </c>
      <c r="E196" s="45"/>
      <c r="F196" s="35"/>
    </row>
    <row r="197" spans="1:6" ht="17.100000000000001" customHeight="1" x14ac:dyDescent="0.3">
      <c r="A197" s="25" t="s">
        <v>186</v>
      </c>
      <c r="B197" s="25" t="s">
        <v>60</v>
      </c>
      <c r="C197" s="25" t="s">
        <v>177</v>
      </c>
      <c r="D197" s="50" t="s">
        <v>182</v>
      </c>
      <c r="E197" s="40">
        <v>1</v>
      </c>
      <c r="F197" s="27" t="s">
        <v>187</v>
      </c>
    </row>
    <row r="198" spans="1:6" ht="17.100000000000001" customHeight="1" x14ac:dyDescent="0.3">
      <c r="A198" s="25" t="s">
        <v>186</v>
      </c>
      <c r="B198" s="25" t="s">
        <v>60</v>
      </c>
      <c r="C198" s="25" t="s">
        <v>71</v>
      </c>
      <c r="D198" s="50" t="s">
        <v>182</v>
      </c>
      <c r="E198" s="40">
        <v>1</v>
      </c>
      <c r="F198" s="27" t="s">
        <v>187</v>
      </c>
    </row>
    <row r="199" spans="1:6" ht="17.100000000000001" customHeight="1" x14ac:dyDescent="0.3">
      <c r="A199" s="25" t="s">
        <v>186</v>
      </c>
      <c r="B199" s="25" t="s">
        <v>61</v>
      </c>
      <c r="C199" s="25" t="s">
        <v>69</v>
      </c>
      <c r="D199" s="47">
        <v>134</v>
      </c>
      <c r="E199" s="45"/>
      <c r="F199" s="35"/>
    </row>
    <row r="200" spans="1:6" ht="17.100000000000001" customHeight="1" x14ac:dyDescent="0.3">
      <c r="A200" s="25" t="s">
        <v>186</v>
      </c>
      <c r="B200" s="25" t="s">
        <v>61</v>
      </c>
      <c r="C200" s="25" t="s">
        <v>70</v>
      </c>
      <c r="D200" s="47">
        <v>34</v>
      </c>
      <c r="E200" s="45"/>
      <c r="F200" s="35"/>
    </row>
    <row r="201" spans="1:6" ht="17.100000000000001" customHeight="1" x14ac:dyDescent="0.3">
      <c r="A201" s="25" t="s">
        <v>186</v>
      </c>
      <c r="B201" s="25" t="s">
        <v>61</v>
      </c>
      <c r="C201" s="25" t="s">
        <v>72</v>
      </c>
      <c r="D201" s="50" t="s">
        <v>182</v>
      </c>
      <c r="E201" s="40">
        <v>1</v>
      </c>
      <c r="F201" s="27" t="s">
        <v>187</v>
      </c>
    </row>
    <row r="202" spans="1:6" ht="17.100000000000001" customHeight="1" x14ac:dyDescent="0.3">
      <c r="A202" s="25" t="s">
        <v>186</v>
      </c>
      <c r="B202" s="25" t="s">
        <v>61</v>
      </c>
      <c r="C202" s="25" t="s">
        <v>127</v>
      </c>
      <c r="D202" s="50" t="s">
        <v>182</v>
      </c>
      <c r="E202" s="40">
        <v>1</v>
      </c>
      <c r="F202" s="27" t="s">
        <v>187</v>
      </c>
    </row>
    <row r="203" spans="1:6" ht="17.100000000000001" customHeight="1" x14ac:dyDescent="0.3">
      <c r="A203" s="25" t="s">
        <v>186</v>
      </c>
      <c r="B203" s="25" t="s">
        <v>62</v>
      </c>
      <c r="C203" s="25" t="s">
        <v>69</v>
      </c>
      <c r="D203" s="47">
        <v>55566</v>
      </c>
      <c r="E203" s="45"/>
      <c r="F203" s="35"/>
    </row>
    <row r="204" spans="1:6" ht="17.100000000000001" customHeight="1" x14ac:dyDescent="0.3">
      <c r="A204" s="25" t="s">
        <v>186</v>
      </c>
      <c r="B204" s="25" t="s">
        <v>62</v>
      </c>
      <c r="C204" s="25" t="s">
        <v>70</v>
      </c>
      <c r="D204" s="47">
        <v>26580</v>
      </c>
      <c r="E204" s="45"/>
      <c r="F204" s="35"/>
    </row>
    <row r="205" spans="1:6" ht="17.100000000000001" customHeight="1" x14ac:dyDescent="0.3">
      <c r="A205" s="25" t="s">
        <v>186</v>
      </c>
      <c r="B205" s="25" t="s">
        <v>62</v>
      </c>
      <c r="C205" s="25" t="s">
        <v>75</v>
      </c>
      <c r="D205" s="47">
        <v>6694</v>
      </c>
      <c r="E205" s="45"/>
      <c r="F205" s="35"/>
    </row>
    <row r="206" spans="1:6" ht="17.100000000000001" customHeight="1" x14ac:dyDescent="0.3">
      <c r="A206" s="25" t="s">
        <v>186</v>
      </c>
      <c r="B206" s="25" t="s">
        <v>62</v>
      </c>
      <c r="C206" s="25" t="s">
        <v>71</v>
      </c>
      <c r="D206" s="47">
        <v>930</v>
      </c>
      <c r="E206" s="45"/>
      <c r="F206" s="35"/>
    </row>
    <row r="207" spans="1:6" ht="17.100000000000001" customHeight="1" x14ac:dyDescent="0.3">
      <c r="A207" s="42" t="s">
        <v>186</v>
      </c>
      <c r="B207" s="42" t="s">
        <v>62</v>
      </c>
      <c r="C207" s="42" t="s">
        <v>65</v>
      </c>
      <c r="D207" s="49">
        <v>881</v>
      </c>
      <c r="E207" s="46"/>
      <c r="F207" s="37"/>
    </row>
    <row r="208" spans="1:6" ht="17.100000000000001" customHeight="1" x14ac:dyDescent="0.3">
      <c r="A208" s="38" t="s">
        <v>105</v>
      </c>
    </row>
  </sheetData>
  <sheetProtection sheet="1" objects="1" scenarios="1" selectLockedCells="1"/>
  <conditionalFormatting sqref="A4:F207">
    <cfRule type="expression" dxfId="17" priority="2">
      <formula>MOD(ROW(),2)=0</formula>
    </cfRule>
  </conditionalFormatting>
  <conditionalFormatting sqref="A4:F99966">
    <cfRule type="expression" dxfId="16" priority="1">
      <formula>$B4="Statewide"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65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4.7109375" style="2" customWidth="1"/>
    <col min="4" max="4" width="11" style="2" customWidth="1"/>
    <col min="5" max="5" width="10.85546875" style="3" bestFit="1" customWidth="1"/>
    <col min="6" max="6" width="21.7109375" style="20" customWidth="1"/>
    <col min="7" max="7" width="40.7109375" style="2" customWidth="1"/>
    <col min="8" max="16384" width="11.42578125" style="2" hidden="1"/>
  </cols>
  <sheetData>
    <row r="1" spans="1:7" ht="17.100000000000001" customHeight="1" x14ac:dyDescent="0.3">
      <c r="A1" s="13" t="s">
        <v>176</v>
      </c>
    </row>
    <row r="2" spans="1:7" s="1" customFormat="1" ht="23.1" customHeight="1" x14ac:dyDescent="0.45">
      <c r="A2" s="15" t="s">
        <v>63</v>
      </c>
      <c r="E2" s="4"/>
      <c r="F2" s="21"/>
    </row>
    <row r="3" spans="1:7" ht="17.100000000000001" customHeight="1" x14ac:dyDescent="0.3">
      <c r="A3" s="28" t="s">
        <v>0</v>
      </c>
      <c r="B3" s="28" t="s">
        <v>123</v>
      </c>
      <c r="C3" s="28" t="s">
        <v>76</v>
      </c>
      <c r="D3" s="28" t="s">
        <v>77</v>
      </c>
      <c r="E3" s="29" t="s">
        <v>1</v>
      </c>
      <c r="F3" s="41" t="s">
        <v>2</v>
      </c>
      <c r="G3" s="28" t="s">
        <v>3</v>
      </c>
    </row>
    <row r="4" spans="1:7" ht="17.100000000000001" customHeight="1" x14ac:dyDescent="0.3">
      <c r="A4" s="25" t="s">
        <v>186</v>
      </c>
      <c r="B4" s="25" t="s">
        <v>4</v>
      </c>
      <c r="C4" s="25" t="s">
        <v>78</v>
      </c>
      <c r="D4" s="25" t="s">
        <v>79</v>
      </c>
      <c r="E4" s="26">
        <v>289</v>
      </c>
      <c r="F4" s="45"/>
      <c r="G4" s="35"/>
    </row>
    <row r="5" spans="1:7" ht="17.100000000000001" customHeight="1" x14ac:dyDescent="0.3">
      <c r="A5" s="25" t="s">
        <v>186</v>
      </c>
      <c r="B5" s="25" t="s">
        <v>4</v>
      </c>
      <c r="C5" s="25" t="s">
        <v>78</v>
      </c>
      <c r="D5" s="25" t="s">
        <v>80</v>
      </c>
      <c r="E5" s="26">
        <v>306</v>
      </c>
      <c r="F5" s="45"/>
      <c r="G5" s="35"/>
    </row>
    <row r="6" spans="1:7" ht="17.100000000000001" customHeight="1" x14ac:dyDescent="0.3">
      <c r="A6" s="25" t="s">
        <v>186</v>
      </c>
      <c r="B6" s="25" t="s">
        <v>4</v>
      </c>
      <c r="C6" s="25" t="s">
        <v>81</v>
      </c>
      <c r="D6" s="25" t="s">
        <v>79</v>
      </c>
      <c r="E6" s="26">
        <v>954</v>
      </c>
      <c r="F6" s="45"/>
      <c r="G6" s="35"/>
    </row>
    <row r="7" spans="1:7" ht="17.100000000000001" customHeight="1" x14ac:dyDescent="0.3">
      <c r="A7" s="25" t="s">
        <v>186</v>
      </c>
      <c r="B7" s="25" t="s">
        <v>4</v>
      </c>
      <c r="C7" s="25" t="s">
        <v>81</v>
      </c>
      <c r="D7" s="25" t="s">
        <v>80</v>
      </c>
      <c r="E7" s="26">
        <v>1102</v>
      </c>
      <c r="F7" s="45"/>
      <c r="G7" s="35"/>
    </row>
    <row r="8" spans="1:7" ht="17.100000000000001" customHeight="1" x14ac:dyDescent="0.3">
      <c r="A8" s="25" t="s">
        <v>186</v>
      </c>
      <c r="B8" s="25" t="s">
        <v>4</v>
      </c>
      <c r="C8" s="25" t="s">
        <v>82</v>
      </c>
      <c r="D8" s="25" t="s">
        <v>79</v>
      </c>
      <c r="E8" s="26">
        <v>86</v>
      </c>
      <c r="F8" s="45"/>
      <c r="G8" s="35"/>
    </row>
    <row r="9" spans="1:7" ht="17.100000000000001" customHeight="1" x14ac:dyDescent="0.3">
      <c r="A9" s="25" t="s">
        <v>186</v>
      </c>
      <c r="B9" s="25" t="s">
        <v>4</v>
      </c>
      <c r="C9" s="25" t="s">
        <v>82</v>
      </c>
      <c r="D9" s="25" t="s">
        <v>80</v>
      </c>
      <c r="E9" s="26">
        <v>83</v>
      </c>
      <c r="F9" s="45"/>
      <c r="G9" s="35"/>
    </row>
    <row r="10" spans="1:7" ht="17.100000000000001" customHeight="1" x14ac:dyDescent="0.3">
      <c r="A10" s="25" t="s">
        <v>186</v>
      </c>
      <c r="B10" s="25" t="s">
        <v>4</v>
      </c>
      <c r="C10" s="25" t="s">
        <v>83</v>
      </c>
      <c r="D10" s="25" t="s">
        <v>79</v>
      </c>
      <c r="E10" s="26">
        <v>173</v>
      </c>
      <c r="F10" s="45"/>
      <c r="G10" s="35"/>
    </row>
    <row r="11" spans="1:7" ht="17.100000000000001" customHeight="1" x14ac:dyDescent="0.3">
      <c r="A11" s="25" t="s">
        <v>186</v>
      </c>
      <c r="B11" s="25" t="s">
        <v>4</v>
      </c>
      <c r="C11" s="25" t="s">
        <v>83</v>
      </c>
      <c r="D11" s="25" t="s">
        <v>80</v>
      </c>
      <c r="E11" s="26">
        <v>163</v>
      </c>
      <c r="F11" s="45"/>
      <c r="G11" s="35"/>
    </row>
    <row r="12" spans="1:7" ht="17.100000000000001" customHeight="1" x14ac:dyDescent="0.3">
      <c r="A12" s="25" t="s">
        <v>186</v>
      </c>
      <c r="B12" s="25" t="s">
        <v>4</v>
      </c>
      <c r="C12" s="25" t="s">
        <v>84</v>
      </c>
      <c r="D12" s="25" t="s">
        <v>79</v>
      </c>
      <c r="E12" s="26">
        <v>197</v>
      </c>
      <c r="F12" s="45"/>
      <c r="G12" s="35"/>
    </row>
    <row r="13" spans="1:7" ht="17.100000000000001" customHeight="1" x14ac:dyDescent="0.3">
      <c r="A13" s="25" t="s">
        <v>186</v>
      </c>
      <c r="B13" s="25" t="s">
        <v>4</v>
      </c>
      <c r="C13" s="25" t="s">
        <v>84</v>
      </c>
      <c r="D13" s="25" t="s">
        <v>80</v>
      </c>
      <c r="E13" s="26">
        <v>220</v>
      </c>
      <c r="F13" s="45"/>
      <c r="G13" s="35"/>
    </row>
    <row r="14" spans="1:7" ht="17.100000000000001" customHeight="1" x14ac:dyDescent="0.3">
      <c r="A14" s="25" t="s">
        <v>186</v>
      </c>
      <c r="B14" s="25" t="s">
        <v>5</v>
      </c>
      <c r="C14" s="25" t="s">
        <v>81</v>
      </c>
      <c r="D14" s="25" t="s">
        <v>80</v>
      </c>
      <c r="E14" s="44" t="s">
        <v>182</v>
      </c>
      <c r="F14" s="40">
        <v>1</v>
      </c>
      <c r="G14" s="27" t="s">
        <v>187</v>
      </c>
    </row>
    <row r="15" spans="1:7" ht="17.100000000000001" customHeight="1" x14ac:dyDescent="0.3">
      <c r="A15" s="25" t="s">
        <v>186</v>
      </c>
      <c r="B15" s="25" t="s">
        <v>5</v>
      </c>
      <c r="C15" s="25" t="s">
        <v>83</v>
      </c>
      <c r="D15" s="25" t="s">
        <v>79</v>
      </c>
      <c r="E15" s="44" t="s">
        <v>182</v>
      </c>
      <c r="F15" s="40">
        <v>1</v>
      </c>
      <c r="G15" s="27" t="s">
        <v>187</v>
      </c>
    </row>
    <row r="16" spans="1:7" ht="17.100000000000001" customHeight="1" x14ac:dyDescent="0.3">
      <c r="A16" s="25" t="s">
        <v>186</v>
      </c>
      <c r="B16" s="25" t="s">
        <v>6</v>
      </c>
      <c r="C16" s="25" t="s">
        <v>78</v>
      </c>
      <c r="D16" s="25" t="s">
        <v>79</v>
      </c>
      <c r="E16" s="44" t="s">
        <v>182</v>
      </c>
      <c r="F16" s="40">
        <v>1</v>
      </c>
      <c r="G16" s="27" t="s">
        <v>187</v>
      </c>
    </row>
    <row r="17" spans="1:7" ht="17.100000000000001" customHeight="1" x14ac:dyDescent="0.3">
      <c r="A17" s="25" t="s">
        <v>186</v>
      </c>
      <c r="B17" s="25" t="s">
        <v>6</v>
      </c>
      <c r="C17" s="25" t="s">
        <v>78</v>
      </c>
      <c r="D17" s="25" t="s">
        <v>80</v>
      </c>
      <c r="E17" s="44" t="s">
        <v>182</v>
      </c>
      <c r="F17" s="40">
        <v>1</v>
      </c>
      <c r="G17" s="27" t="s">
        <v>187</v>
      </c>
    </row>
    <row r="18" spans="1:7" ht="17.100000000000001" customHeight="1" x14ac:dyDescent="0.3">
      <c r="A18" s="25" t="s">
        <v>186</v>
      </c>
      <c r="B18" s="25" t="s">
        <v>6</v>
      </c>
      <c r="C18" s="25" t="s">
        <v>81</v>
      </c>
      <c r="D18" s="25" t="s">
        <v>79</v>
      </c>
      <c r="E18" s="44" t="s">
        <v>182</v>
      </c>
      <c r="F18" s="40">
        <v>1</v>
      </c>
      <c r="G18" s="27" t="s">
        <v>187</v>
      </c>
    </row>
    <row r="19" spans="1:7" ht="17.100000000000001" customHeight="1" x14ac:dyDescent="0.3">
      <c r="A19" s="25" t="s">
        <v>186</v>
      </c>
      <c r="B19" s="25" t="s">
        <v>6</v>
      </c>
      <c r="C19" s="25" t="s">
        <v>81</v>
      </c>
      <c r="D19" s="25" t="s">
        <v>80</v>
      </c>
      <c r="E19" s="26">
        <v>13</v>
      </c>
      <c r="F19" s="45"/>
      <c r="G19" s="35"/>
    </row>
    <row r="20" spans="1:7" ht="17.100000000000001" customHeight="1" x14ac:dyDescent="0.3">
      <c r="A20" s="25" t="s">
        <v>186</v>
      </c>
      <c r="B20" s="25" t="s">
        <v>6</v>
      </c>
      <c r="C20" s="25" t="s">
        <v>82</v>
      </c>
      <c r="D20" s="25" t="s">
        <v>79</v>
      </c>
      <c r="E20" s="44" t="s">
        <v>182</v>
      </c>
      <c r="F20" s="40">
        <v>1</v>
      </c>
      <c r="G20" s="27" t="s">
        <v>187</v>
      </c>
    </row>
    <row r="21" spans="1:7" ht="17.100000000000001" customHeight="1" x14ac:dyDescent="0.3">
      <c r="A21" s="25" t="s">
        <v>186</v>
      </c>
      <c r="B21" s="25" t="s">
        <v>6</v>
      </c>
      <c r="C21" s="25" t="s">
        <v>82</v>
      </c>
      <c r="D21" s="25" t="s">
        <v>80</v>
      </c>
      <c r="E21" s="44" t="s">
        <v>182</v>
      </c>
      <c r="F21" s="40">
        <v>1</v>
      </c>
      <c r="G21" s="27" t="s">
        <v>187</v>
      </c>
    </row>
    <row r="22" spans="1:7" ht="17.100000000000001" customHeight="1" x14ac:dyDescent="0.3">
      <c r="A22" s="25" t="s">
        <v>186</v>
      </c>
      <c r="B22" s="25" t="s">
        <v>6</v>
      </c>
      <c r="C22" s="25" t="s">
        <v>83</v>
      </c>
      <c r="D22" s="25" t="s">
        <v>79</v>
      </c>
      <c r="E22" s="44" t="s">
        <v>182</v>
      </c>
      <c r="F22" s="40">
        <v>1</v>
      </c>
      <c r="G22" s="27" t="s">
        <v>187</v>
      </c>
    </row>
    <row r="23" spans="1:7" ht="17.100000000000001" customHeight="1" x14ac:dyDescent="0.3">
      <c r="A23" s="25" t="s">
        <v>186</v>
      </c>
      <c r="B23" s="25" t="s">
        <v>6</v>
      </c>
      <c r="C23" s="25" t="s">
        <v>83</v>
      </c>
      <c r="D23" s="25" t="s">
        <v>80</v>
      </c>
      <c r="E23" s="44" t="s">
        <v>182</v>
      </c>
      <c r="F23" s="40">
        <v>1</v>
      </c>
      <c r="G23" s="27" t="s">
        <v>187</v>
      </c>
    </row>
    <row r="24" spans="1:7" ht="17.100000000000001" customHeight="1" x14ac:dyDescent="0.3">
      <c r="A24" s="25" t="s">
        <v>186</v>
      </c>
      <c r="B24" s="25" t="s">
        <v>6</v>
      </c>
      <c r="C24" s="25" t="s">
        <v>84</v>
      </c>
      <c r="D24" s="25" t="s">
        <v>79</v>
      </c>
      <c r="E24" s="44" t="s">
        <v>182</v>
      </c>
      <c r="F24" s="40">
        <v>1</v>
      </c>
      <c r="G24" s="27" t="s">
        <v>187</v>
      </c>
    </row>
    <row r="25" spans="1:7" ht="17.100000000000001" customHeight="1" x14ac:dyDescent="0.3">
      <c r="A25" s="25" t="s">
        <v>186</v>
      </c>
      <c r="B25" s="25" t="s">
        <v>6</v>
      </c>
      <c r="C25" s="25" t="s">
        <v>84</v>
      </c>
      <c r="D25" s="25" t="s">
        <v>80</v>
      </c>
      <c r="E25" s="44" t="s">
        <v>182</v>
      </c>
      <c r="F25" s="40">
        <v>1</v>
      </c>
      <c r="G25" s="27" t="s">
        <v>187</v>
      </c>
    </row>
    <row r="26" spans="1:7" ht="17.100000000000001" customHeight="1" x14ac:dyDescent="0.3">
      <c r="A26" s="25" t="s">
        <v>186</v>
      </c>
      <c r="B26" s="25" t="s">
        <v>7</v>
      </c>
      <c r="C26" s="25" t="s">
        <v>78</v>
      </c>
      <c r="D26" s="25" t="s">
        <v>79</v>
      </c>
      <c r="E26" s="26">
        <v>45</v>
      </c>
      <c r="F26" s="45"/>
      <c r="G26" s="35"/>
    </row>
    <row r="27" spans="1:7" ht="17.100000000000001" customHeight="1" x14ac:dyDescent="0.3">
      <c r="A27" s="25" t="s">
        <v>186</v>
      </c>
      <c r="B27" s="25" t="s">
        <v>7</v>
      </c>
      <c r="C27" s="25" t="s">
        <v>78</v>
      </c>
      <c r="D27" s="25" t="s">
        <v>80</v>
      </c>
      <c r="E27" s="26">
        <v>41</v>
      </c>
      <c r="F27" s="45"/>
      <c r="G27" s="35"/>
    </row>
    <row r="28" spans="1:7" ht="17.100000000000001" customHeight="1" x14ac:dyDescent="0.3">
      <c r="A28" s="25" t="s">
        <v>186</v>
      </c>
      <c r="B28" s="25" t="s">
        <v>7</v>
      </c>
      <c r="C28" s="25" t="s">
        <v>81</v>
      </c>
      <c r="D28" s="25" t="s">
        <v>79</v>
      </c>
      <c r="E28" s="26">
        <v>40</v>
      </c>
      <c r="F28" s="45"/>
      <c r="G28" s="35"/>
    </row>
    <row r="29" spans="1:7" ht="17.100000000000001" customHeight="1" x14ac:dyDescent="0.3">
      <c r="A29" s="25" t="s">
        <v>186</v>
      </c>
      <c r="B29" s="25" t="s">
        <v>7</v>
      </c>
      <c r="C29" s="25" t="s">
        <v>81</v>
      </c>
      <c r="D29" s="25" t="s">
        <v>80</v>
      </c>
      <c r="E29" s="26">
        <v>59</v>
      </c>
      <c r="F29" s="45"/>
      <c r="G29" s="35"/>
    </row>
    <row r="30" spans="1:7" ht="17.100000000000001" customHeight="1" x14ac:dyDescent="0.3">
      <c r="A30" s="25" t="s">
        <v>186</v>
      </c>
      <c r="B30" s="25" t="s">
        <v>7</v>
      </c>
      <c r="C30" s="25" t="s">
        <v>82</v>
      </c>
      <c r="D30" s="25" t="s">
        <v>79</v>
      </c>
      <c r="E30" s="44" t="s">
        <v>182</v>
      </c>
      <c r="F30" s="40">
        <v>1</v>
      </c>
      <c r="G30" s="27" t="s">
        <v>187</v>
      </c>
    </row>
    <row r="31" spans="1:7" ht="17.100000000000001" customHeight="1" x14ac:dyDescent="0.3">
      <c r="A31" s="25" t="s">
        <v>186</v>
      </c>
      <c r="B31" s="25" t="s">
        <v>7</v>
      </c>
      <c r="C31" s="25" t="s">
        <v>82</v>
      </c>
      <c r="D31" s="25" t="s">
        <v>80</v>
      </c>
      <c r="E31" s="44" t="s">
        <v>182</v>
      </c>
      <c r="F31" s="40">
        <v>1</v>
      </c>
      <c r="G31" s="27" t="s">
        <v>187</v>
      </c>
    </row>
    <row r="32" spans="1:7" ht="17.100000000000001" customHeight="1" x14ac:dyDescent="0.3">
      <c r="A32" s="25" t="s">
        <v>186</v>
      </c>
      <c r="B32" s="25" t="s">
        <v>7</v>
      </c>
      <c r="C32" s="25" t="s">
        <v>83</v>
      </c>
      <c r="D32" s="25" t="s">
        <v>79</v>
      </c>
      <c r="E32" s="44" t="s">
        <v>182</v>
      </c>
      <c r="F32" s="40">
        <v>1</v>
      </c>
      <c r="G32" s="27" t="s">
        <v>187</v>
      </c>
    </row>
    <row r="33" spans="1:7" ht="17.100000000000001" customHeight="1" x14ac:dyDescent="0.3">
      <c r="A33" s="25" t="s">
        <v>186</v>
      </c>
      <c r="B33" s="25" t="s">
        <v>7</v>
      </c>
      <c r="C33" s="25" t="s">
        <v>83</v>
      </c>
      <c r="D33" s="25" t="s">
        <v>80</v>
      </c>
      <c r="E33" s="44" t="s">
        <v>182</v>
      </c>
      <c r="F33" s="40">
        <v>1</v>
      </c>
      <c r="G33" s="27" t="s">
        <v>187</v>
      </c>
    </row>
    <row r="34" spans="1:7" ht="17.100000000000001" customHeight="1" x14ac:dyDescent="0.3">
      <c r="A34" s="25" t="s">
        <v>186</v>
      </c>
      <c r="B34" s="25" t="s">
        <v>7</v>
      </c>
      <c r="C34" s="25" t="s">
        <v>84</v>
      </c>
      <c r="D34" s="25" t="s">
        <v>79</v>
      </c>
      <c r="E34" s="44" t="s">
        <v>182</v>
      </c>
      <c r="F34" s="40">
        <v>1</v>
      </c>
      <c r="G34" s="27" t="s">
        <v>187</v>
      </c>
    </row>
    <row r="35" spans="1:7" ht="17.100000000000001" customHeight="1" x14ac:dyDescent="0.3">
      <c r="A35" s="25" t="s">
        <v>186</v>
      </c>
      <c r="B35" s="25" t="s">
        <v>7</v>
      </c>
      <c r="C35" s="25" t="s">
        <v>84</v>
      </c>
      <c r="D35" s="25" t="s">
        <v>80</v>
      </c>
      <c r="E35" s="44" t="s">
        <v>182</v>
      </c>
      <c r="F35" s="40">
        <v>1</v>
      </c>
      <c r="G35" s="27" t="s">
        <v>187</v>
      </c>
    </row>
    <row r="36" spans="1:7" ht="17.100000000000001" customHeight="1" x14ac:dyDescent="0.3">
      <c r="A36" s="25" t="s">
        <v>186</v>
      </c>
      <c r="B36" s="25" t="s">
        <v>8</v>
      </c>
      <c r="C36" s="25" t="s">
        <v>78</v>
      </c>
      <c r="D36" s="25" t="s">
        <v>79</v>
      </c>
      <c r="E36" s="44" t="s">
        <v>182</v>
      </c>
      <c r="F36" s="40">
        <v>1</v>
      </c>
      <c r="G36" s="27" t="s">
        <v>187</v>
      </c>
    </row>
    <row r="37" spans="1:7" ht="17.100000000000001" customHeight="1" x14ac:dyDescent="0.3">
      <c r="A37" s="25" t="s">
        <v>186</v>
      </c>
      <c r="B37" s="25" t="s">
        <v>8</v>
      </c>
      <c r="C37" s="25" t="s">
        <v>78</v>
      </c>
      <c r="D37" s="25" t="s">
        <v>80</v>
      </c>
      <c r="E37" s="26">
        <v>12</v>
      </c>
      <c r="F37" s="45"/>
      <c r="G37" s="35"/>
    </row>
    <row r="38" spans="1:7" ht="17.100000000000001" customHeight="1" x14ac:dyDescent="0.3">
      <c r="A38" s="25" t="s">
        <v>186</v>
      </c>
      <c r="B38" s="25" t="s">
        <v>8</v>
      </c>
      <c r="C38" s="25" t="s">
        <v>81</v>
      </c>
      <c r="D38" s="25" t="s">
        <v>79</v>
      </c>
      <c r="E38" s="44" t="s">
        <v>182</v>
      </c>
      <c r="F38" s="40">
        <v>1</v>
      </c>
      <c r="G38" s="27" t="s">
        <v>187</v>
      </c>
    </row>
    <row r="39" spans="1:7" ht="17.100000000000001" customHeight="1" x14ac:dyDescent="0.3">
      <c r="A39" s="25" t="s">
        <v>186</v>
      </c>
      <c r="B39" s="25" t="s">
        <v>8</v>
      </c>
      <c r="C39" s="25" t="s">
        <v>81</v>
      </c>
      <c r="D39" s="25" t="s">
        <v>80</v>
      </c>
      <c r="E39" s="26">
        <v>16</v>
      </c>
      <c r="F39" s="45"/>
      <c r="G39" s="35"/>
    </row>
    <row r="40" spans="1:7" ht="17.100000000000001" customHeight="1" x14ac:dyDescent="0.3">
      <c r="A40" s="25" t="s">
        <v>186</v>
      </c>
      <c r="B40" s="25" t="s">
        <v>8</v>
      </c>
      <c r="C40" s="25" t="s">
        <v>82</v>
      </c>
      <c r="D40" s="25" t="s">
        <v>79</v>
      </c>
      <c r="E40" s="44" t="s">
        <v>182</v>
      </c>
      <c r="F40" s="40">
        <v>1</v>
      </c>
      <c r="G40" s="27" t="s">
        <v>187</v>
      </c>
    </row>
    <row r="41" spans="1:7" ht="17.100000000000001" customHeight="1" x14ac:dyDescent="0.3">
      <c r="A41" s="25" t="s">
        <v>186</v>
      </c>
      <c r="B41" s="25" t="s">
        <v>8</v>
      </c>
      <c r="C41" s="25" t="s">
        <v>82</v>
      </c>
      <c r="D41" s="25" t="s">
        <v>80</v>
      </c>
      <c r="E41" s="44" t="s">
        <v>182</v>
      </c>
      <c r="F41" s="40">
        <v>1</v>
      </c>
      <c r="G41" s="27" t="s">
        <v>187</v>
      </c>
    </row>
    <row r="42" spans="1:7" ht="17.100000000000001" customHeight="1" x14ac:dyDescent="0.3">
      <c r="A42" s="25" t="s">
        <v>186</v>
      </c>
      <c r="B42" s="25" t="s">
        <v>8</v>
      </c>
      <c r="C42" s="25" t="s">
        <v>83</v>
      </c>
      <c r="D42" s="25" t="s">
        <v>79</v>
      </c>
      <c r="E42" s="44" t="s">
        <v>182</v>
      </c>
      <c r="F42" s="40">
        <v>1</v>
      </c>
      <c r="G42" s="27" t="s">
        <v>187</v>
      </c>
    </row>
    <row r="43" spans="1:7" ht="17.100000000000001" customHeight="1" x14ac:dyDescent="0.3">
      <c r="A43" s="25" t="s">
        <v>186</v>
      </c>
      <c r="B43" s="25" t="s">
        <v>8</v>
      </c>
      <c r="C43" s="25" t="s">
        <v>83</v>
      </c>
      <c r="D43" s="25" t="s">
        <v>80</v>
      </c>
      <c r="E43" s="44" t="s">
        <v>182</v>
      </c>
      <c r="F43" s="40">
        <v>1</v>
      </c>
      <c r="G43" s="27" t="s">
        <v>187</v>
      </c>
    </row>
    <row r="44" spans="1:7" ht="17.100000000000001" customHeight="1" x14ac:dyDescent="0.3">
      <c r="A44" s="25" t="s">
        <v>186</v>
      </c>
      <c r="B44" s="25" t="s">
        <v>8</v>
      </c>
      <c r="C44" s="25" t="s">
        <v>84</v>
      </c>
      <c r="D44" s="25" t="s">
        <v>79</v>
      </c>
      <c r="E44" s="44" t="s">
        <v>182</v>
      </c>
      <c r="F44" s="40">
        <v>1</v>
      </c>
      <c r="G44" s="27" t="s">
        <v>187</v>
      </c>
    </row>
    <row r="45" spans="1:7" ht="17.100000000000001" customHeight="1" x14ac:dyDescent="0.3">
      <c r="A45" s="25" t="s">
        <v>186</v>
      </c>
      <c r="B45" s="25" t="s">
        <v>8</v>
      </c>
      <c r="C45" s="25" t="s">
        <v>84</v>
      </c>
      <c r="D45" s="25" t="s">
        <v>80</v>
      </c>
      <c r="E45" s="44" t="s">
        <v>182</v>
      </c>
      <c r="F45" s="40">
        <v>1</v>
      </c>
      <c r="G45" s="27" t="s">
        <v>187</v>
      </c>
    </row>
    <row r="46" spans="1:7" ht="17.100000000000001" customHeight="1" x14ac:dyDescent="0.3">
      <c r="A46" s="25" t="s">
        <v>186</v>
      </c>
      <c r="B46" s="25" t="s">
        <v>9</v>
      </c>
      <c r="C46" s="25" t="s">
        <v>78</v>
      </c>
      <c r="D46" s="25" t="s">
        <v>79</v>
      </c>
      <c r="E46" s="44" t="s">
        <v>182</v>
      </c>
      <c r="F46" s="40">
        <v>1</v>
      </c>
      <c r="G46" s="27" t="s">
        <v>187</v>
      </c>
    </row>
    <row r="47" spans="1:7" ht="17.100000000000001" customHeight="1" x14ac:dyDescent="0.3">
      <c r="A47" s="25" t="s">
        <v>186</v>
      </c>
      <c r="B47" s="25" t="s">
        <v>9</v>
      </c>
      <c r="C47" s="25" t="s">
        <v>78</v>
      </c>
      <c r="D47" s="25" t="s">
        <v>80</v>
      </c>
      <c r="E47" s="26">
        <v>18</v>
      </c>
      <c r="F47" s="45"/>
      <c r="G47" s="35"/>
    </row>
    <row r="48" spans="1:7" ht="17.100000000000001" customHeight="1" x14ac:dyDescent="0.3">
      <c r="A48" s="25" t="s">
        <v>186</v>
      </c>
      <c r="B48" s="25" t="s">
        <v>9</v>
      </c>
      <c r="C48" s="25" t="s">
        <v>81</v>
      </c>
      <c r="D48" s="25" t="s">
        <v>79</v>
      </c>
      <c r="E48" s="44" t="s">
        <v>182</v>
      </c>
      <c r="F48" s="40">
        <v>1</v>
      </c>
      <c r="G48" s="27" t="s">
        <v>187</v>
      </c>
    </row>
    <row r="49" spans="1:7" ht="17.100000000000001" customHeight="1" x14ac:dyDescent="0.3">
      <c r="A49" s="25" t="s">
        <v>186</v>
      </c>
      <c r="B49" s="25" t="s">
        <v>9</v>
      </c>
      <c r="C49" s="25" t="s">
        <v>81</v>
      </c>
      <c r="D49" s="25" t="s">
        <v>80</v>
      </c>
      <c r="E49" s="26">
        <v>17</v>
      </c>
      <c r="F49" s="45"/>
      <c r="G49" s="35"/>
    </row>
    <row r="50" spans="1:7" ht="17.100000000000001" customHeight="1" x14ac:dyDescent="0.3">
      <c r="A50" s="25" t="s">
        <v>186</v>
      </c>
      <c r="B50" s="25" t="s">
        <v>9</v>
      </c>
      <c r="C50" s="25" t="s">
        <v>82</v>
      </c>
      <c r="D50" s="25" t="s">
        <v>80</v>
      </c>
      <c r="E50" s="44" t="s">
        <v>182</v>
      </c>
      <c r="F50" s="40">
        <v>1</v>
      </c>
      <c r="G50" s="27" t="s">
        <v>187</v>
      </c>
    </row>
    <row r="51" spans="1:7" ht="17.100000000000001" customHeight="1" x14ac:dyDescent="0.3">
      <c r="A51" s="25" t="s">
        <v>186</v>
      </c>
      <c r="B51" s="25" t="s">
        <v>9</v>
      </c>
      <c r="C51" s="25" t="s">
        <v>83</v>
      </c>
      <c r="D51" s="25" t="s">
        <v>79</v>
      </c>
      <c r="E51" s="44" t="s">
        <v>182</v>
      </c>
      <c r="F51" s="40">
        <v>1</v>
      </c>
      <c r="G51" s="27" t="s">
        <v>187</v>
      </c>
    </row>
    <row r="52" spans="1:7" ht="17.100000000000001" customHeight="1" x14ac:dyDescent="0.3">
      <c r="A52" s="25" t="s">
        <v>186</v>
      </c>
      <c r="B52" s="25" t="s">
        <v>9</v>
      </c>
      <c r="C52" s="25" t="s">
        <v>83</v>
      </c>
      <c r="D52" s="25" t="s">
        <v>80</v>
      </c>
      <c r="E52" s="44" t="s">
        <v>182</v>
      </c>
      <c r="F52" s="40">
        <v>1</v>
      </c>
      <c r="G52" s="27" t="s">
        <v>187</v>
      </c>
    </row>
    <row r="53" spans="1:7" ht="17.100000000000001" customHeight="1" x14ac:dyDescent="0.3">
      <c r="A53" s="25" t="s">
        <v>186</v>
      </c>
      <c r="B53" s="25" t="s">
        <v>9</v>
      </c>
      <c r="C53" s="25" t="s">
        <v>84</v>
      </c>
      <c r="D53" s="25" t="s">
        <v>80</v>
      </c>
      <c r="E53" s="44" t="s">
        <v>182</v>
      </c>
      <c r="F53" s="40">
        <v>1</v>
      </c>
      <c r="G53" s="27" t="s">
        <v>187</v>
      </c>
    </row>
    <row r="54" spans="1:7" ht="17.100000000000001" customHeight="1" x14ac:dyDescent="0.3">
      <c r="A54" s="25" t="s">
        <v>186</v>
      </c>
      <c r="B54" s="25" t="s">
        <v>10</v>
      </c>
      <c r="C54" s="25" t="s">
        <v>78</v>
      </c>
      <c r="D54" s="25" t="s">
        <v>79</v>
      </c>
      <c r="E54" s="26">
        <v>211</v>
      </c>
      <c r="F54" s="45"/>
      <c r="G54" s="35"/>
    </row>
    <row r="55" spans="1:7" ht="17.100000000000001" customHeight="1" x14ac:dyDescent="0.3">
      <c r="A55" s="25" t="s">
        <v>186</v>
      </c>
      <c r="B55" s="25" t="s">
        <v>10</v>
      </c>
      <c r="C55" s="25" t="s">
        <v>78</v>
      </c>
      <c r="D55" s="25" t="s">
        <v>80</v>
      </c>
      <c r="E55" s="26">
        <v>185</v>
      </c>
      <c r="F55" s="45"/>
      <c r="G55" s="35"/>
    </row>
    <row r="56" spans="1:7" ht="17.100000000000001" customHeight="1" x14ac:dyDescent="0.3">
      <c r="A56" s="25" t="s">
        <v>186</v>
      </c>
      <c r="B56" s="25" t="s">
        <v>10</v>
      </c>
      <c r="C56" s="25" t="s">
        <v>81</v>
      </c>
      <c r="D56" s="25" t="s">
        <v>79</v>
      </c>
      <c r="E56" s="26">
        <v>563</v>
      </c>
      <c r="F56" s="45"/>
      <c r="G56" s="35"/>
    </row>
    <row r="57" spans="1:7" ht="17.100000000000001" customHeight="1" x14ac:dyDescent="0.3">
      <c r="A57" s="25" t="s">
        <v>186</v>
      </c>
      <c r="B57" s="25" t="s">
        <v>10</v>
      </c>
      <c r="C57" s="25" t="s">
        <v>81</v>
      </c>
      <c r="D57" s="25" t="s">
        <v>80</v>
      </c>
      <c r="E57" s="26">
        <v>609</v>
      </c>
      <c r="F57" s="45"/>
      <c r="G57" s="35"/>
    </row>
    <row r="58" spans="1:7" ht="17.100000000000001" customHeight="1" x14ac:dyDescent="0.3">
      <c r="A58" s="25" t="s">
        <v>186</v>
      </c>
      <c r="B58" s="25" t="s">
        <v>10</v>
      </c>
      <c r="C58" s="25" t="s">
        <v>82</v>
      </c>
      <c r="D58" s="25" t="s">
        <v>79</v>
      </c>
      <c r="E58" s="26">
        <v>39</v>
      </c>
      <c r="F58" s="45"/>
      <c r="G58" s="35"/>
    </row>
    <row r="59" spans="1:7" ht="17.100000000000001" customHeight="1" x14ac:dyDescent="0.3">
      <c r="A59" s="25" t="s">
        <v>186</v>
      </c>
      <c r="B59" s="25" t="s">
        <v>10</v>
      </c>
      <c r="C59" s="25" t="s">
        <v>82</v>
      </c>
      <c r="D59" s="25" t="s">
        <v>80</v>
      </c>
      <c r="E59" s="26">
        <v>66</v>
      </c>
      <c r="F59" s="45"/>
      <c r="G59" s="35"/>
    </row>
    <row r="60" spans="1:7" ht="17.100000000000001" customHeight="1" x14ac:dyDescent="0.3">
      <c r="A60" s="25" t="s">
        <v>186</v>
      </c>
      <c r="B60" s="25" t="s">
        <v>10</v>
      </c>
      <c r="C60" s="25" t="s">
        <v>83</v>
      </c>
      <c r="D60" s="25" t="s">
        <v>79</v>
      </c>
      <c r="E60" s="26">
        <v>102</v>
      </c>
      <c r="F60" s="45"/>
      <c r="G60" s="35"/>
    </row>
    <row r="61" spans="1:7" ht="17.100000000000001" customHeight="1" x14ac:dyDescent="0.3">
      <c r="A61" s="25" t="s">
        <v>186</v>
      </c>
      <c r="B61" s="25" t="s">
        <v>10</v>
      </c>
      <c r="C61" s="25" t="s">
        <v>83</v>
      </c>
      <c r="D61" s="25" t="s">
        <v>80</v>
      </c>
      <c r="E61" s="26">
        <v>87</v>
      </c>
      <c r="F61" s="45"/>
      <c r="G61" s="35"/>
    </row>
    <row r="62" spans="1:7" ht="17.100000000000001" customHeight="1" x14ac:dyDescent="0.3">
      <c r="A62" s="25" t="s">
        <v>186</v>
      </c>
      <c r="B62" s="25" t="s">
        <v>10</v>
      </c>
      <c r="C62" s="25" t="s">
        <v>84</v>
      </c>
      <c r="D62" s="25" t="s">
        <v>79</v>
      </c>
      <c r="E62" s="26">
        <v>185</v>
      </c>
      <c r="F62" s="45"/>
      <c r="G62" s="35"/>
    </row>
    <row r="63" spans="1:7" ht="17.100000000000001" customHeight="1" x14ac:dyDescent="0.3">
      <c r="A63" s="25" t="s">
        <v>186</v>
      </c>
      <c r="B63" s="25" t="s">
        <v>10</v>
      </c>
      <c r="C63" s="25" t="s">
        <v>84</v>
      </c>
      <c r="D63" s="25" t="s">
        <v>80</v>
      </c>
      <c r="E63" s="26">
        <v>161</v>
      </c>
      <c r="F63" s="45"/>
      <c r="G63" s="35"/>
    </row>
    <row r="64" spans="1:7" ht="17.100000000000001" customHeight="1" x14ac:dyDescent="0.3">
      <c r="A64" s="25" t="s">
        <v>186</v>
      </c>
      <c r="B64" s="25" t="s">
        <v>11</v>
      </c>
      <c r="C64" s="25" t="s">
        <v>78</v>
      </c>
      <c r="D64" s="25" t="s">
        <v>79</v>
      </c>
      <c r="E64" s="44" t="s">
        <v>182</v>
      </c>
      <c r="F64" s="40">
        <v>1</v>
      </c>
      <c r="G64" s="27" t="s">
        <v>187</v>
      </c>
    </row>
    <row r="65" spans="1:7" ht="17.100000000000001" customHeight="1" x14ac:dyDescent="0.3">
      <c r="A65" s="25" t="s">
        <v>186</v>
      </c>
      <c r="B65" s="25" t="s">
        <v>11</v>
      </c>
      <c r="C65" s="25" t="s">
        <v>78</v>
      </c>
      <c r="D65" s="25" t="s">
        <v>80</v>
      </c>
      <c r="E65" s="26">
        <v>13</v>
      </c>
      <c r="F65" s="45"/>
      <c r="G65" s="35"/>
    </row>
    <row r="66" spans="1:7" ht="17.100000000000001" customHeight="1" x14ac:dyDescent="0.3">
      <c r="A66" s="25" t="s">
        <v>186</v>
      </c>
      <c r="B66" s="25" t="s">
        <v>11</v>
      </c>
      <c r="C66" s="25" t="s">
        <v>81</v>
      </c>
      <c r="D66" s="25" t="s">
        <v>79</v>
      </c>
      <c r="E66" s="26">
        <v>13</v>
      </c>
      <c r="F66" s="45"/>
      <c r="G66" s="35"/>
    </row>
    <row r="67" spans="1:7" ht="17.100000000000001" customHeight="1" x14ac:dyDescent="0.3">
      <c r="A67" s="25" t="s">
        <v>186</v>
      </c>
      <c r="B67" s="25" t="s">
        <v>11</v>
      </c>
      <c r="C67" s="25" t="s">
        <v>81</v>
      </c>
      <c r="D67" s="25" t="s">
        <v>80</v>
      </c>
      <c r="E67" s="26">
        <v>16</v>
      </c>
      <c r="F67" s="45"/>
      <c r="G67" s="35"/>
    </row>
    <row r="68" spans="1:7" ht="17.100000000000001" customHeight="1" x14ac:dyDescent="0.3">
      <c r="A68" s="25" t="s">
        <v>186</v>
      </c>
      <c r="B68" s="25" t="s">
        <v>11</v>
      </c>
      <c r="C68" s="25" t="s">
        <v>83</v>
      </c>
      <c r="D68" s="25" t="s">
        <v>79</v>
      </c>
      <c r="E68" s="44" t="s">
        <v>182</v>
      </c>
      <c r="F68" s="40">
        <v>1</v>
      </c>
      <c r="G68" s="27" t="s">
        <v>187</v>
      </c>
    </row>
    <row r="69" spans="1:7" ht="17.100000000000001" customHeight="1" x14ac:dyDescent="0.3">
      <c r="A69" s="25" t="s">
        <v>186</v>
      </c>
      <c r="B69" s="25" t="s">
        <v>11</v>
      </c>
      <c r="C69" s="25" t="s">
        <v>83</v>
      </c>
      <c r="D69" s="25" t="s">
        <v>80</v>
      </c>
      <c r="E69" s="44" t="s">
        <v>182</v>
      </c>
      <c r="F69" s="40">
        <v>1</v>
      </c>
      <c r="G69" s="27" t="s">
        <v>187</v>
      </c>
    </row>
    <row r="70" spans="1:7" ht="17.100000000000001" customHeight="1" x14ac:dyDescent="0.3">
      <c r="A70" s="25" t="s">
        <v>186</v>
      </c>
      <c r="B70" s="25" t="s">
        <v>11</v>
      </c>
      <c r="C70" s="25" t="s">
        <v>84</v>
      </c>
      <c r="D70" s="25" t="s">
        <v>79</v>
      </c>
      <c r="E70" s="44" t="s">
        <v>182</v>
      </c>
      <c r="F70" s="40">
        <v>1</v>
      </c>
      <c r="G70" s="27" t="s">
        <v>187</v>
      </c>
    </row>
    <row r="71" spans="1:7" ht="17.100000000000001" customHeight="1" x14ac:dyDescent="0.3">
      <c r="A71" s="25" t="s">
        <v>186</v>
      </c>
      <c r="B71" s="25" t="s">
        <v>11</v>
      </c>
      <c r="C71" s="25" t="s">
        <v>84</v>
      </c>
      <c r="D71" s="25" t="s">
        <v>80</v>
      </c>
      <c r="E71" s="44" t="s">
        <v>182</v>
      </c>
      <c r="F71" s="40">
        <v>1</v>
      </c>
      <c r="G71" s="27" t="s">
        <v>187</v>
      </c>
    </row>
    <row r="72" spans="1:7" ht="17.100000000000001" customHeight="1" x14ac:dyDescent="0.3">
      <c r="A72" s="25" t="s">
        <v>186</v>
      </c>
      <c r="B72" s="25" t="s">
        <v>12</v>
      </c>
      <c r="C72" s="25" t="s">
        <v>78</v>
      </c>
      <c r="D72" s="25" t="s">
        <v>79</v>
      </c>
      <c r="E72" s="26">
        <v>23</v>
      </c>
      <c r="F72" s="45"/>
      <c r="G72" s="35"/>
    </row>
    <row r="73" spans="1:7" ht="17.100000000000001" customHeight="1" x14ac:dyDescent="0.3">
      <c r="A73" s="25" t="s">
        <v>186</v>
      </c>
      <c r="B73" s="25" t="s">
        <v>12</v>
      </c>
      <c r="C73" s="25" t="s">
        <v>78</v>
      </c>
      <c r="D73" s="25" t="s">
        <v>80</v>
      </c>
      <c r="E73" s="26">
        <v>29</v>
      </c>
      <c r="F73" s="45"/>
      <c r="G73" s="35"/>
    </row>
    <row r="74" spans="1:7" ht="17.100000000000001" customHeight="1" x14ac:dyDescent="0.3">
      <c r="A74" s="25" t="s">
        <v>186</v>
      </c>
      <c r="B74" s="25" t="s">
        <v>12</v>
      </c>
      <c r="C74" s="25" t="s">
        <v>81</v>
      </c>
      <c r="D74" s="25" t="s">
        <v>79</v>
      </c>
      <c r="E74" s="26">
        <v>48</v>
      </c>
      <c r="F74" s="45"/>
      <c r="G74" s="35"/>
    </row>
    <row r="75" spans="1:7" ht="17.100000000000001" customHeight="1" x14ac:dyDescent="0.3">
      <c r="A75" s="25" t="s">
        <v>186</v>
      </c>
      <c r="B75" s="25" t="s">
        <v>12</v>
      </c>
      <c r="C75" s="25" t="s">
        <v>81</v>
      </c>
      <c r="D75" s="25" t="s">
        <v>80</v>
      </c>
      <c r="E75" s="26">
        <v>71</v>
      </c>
      <c r="F75" s="45"/>
      <c r="G75" s="35"/>
    </row>
    <row r="76" spans="1:7" ht="17.100000000000001" customHeight="1" x14ac:dyDescent="0.3">
      <c r="A76" s="25" t="s">
        <v>186</v>
      </c>
      <c r="B76" s="25" t="s">
        <v>12</v>
      </c>
      <c r="C76" s="25" t="s">
        <v>82</v>
      </c>
      <c r="D76" s="25" t="s">
        <v>79</v>
      </c>
      <c r="E76" s="44" t="s">
        <v>182</v>
      </c>
      <c r="F76" s="40">
        <v>1</v>
      </c>
      <c r="G76" s="27" t="s">
        <v>187</v>
      </c>
    </row>
    <row r="77" spans="1:7" ht="17.100000000000001" customHeight="1" x14ac:dyDescent="0.3">
      <c r="A77" s="25" t="s">
        <v>186</v>
      </c>
      <c r="B77" s="25" t="s">
        <v>12</v>
      </c>
      <c r="C77" s="25" t="s">
        <v>82</v>
      </c>
      <c r="D77" s="25" t="s">
        <v>80</v>
      </c>
      <c r="E77" s="44" t="s">
        <v>182</v>
      </c>
      <c r="F77" s="40">
        <v>1</v>
      </c>
      <c r="G77" s="27" t="s">
        <v>187</v>
      </c>
    </row>
    <row r="78" spans="1:7" ht="17.100000000000001" customHeight="1" x14ac:dyDescent="0.3">
      <c r="A78" s="25" t="s">
        <v>186</v>
      </c>
      <c r="B78" s="25" t="s">
        <v>12</v>
      </c>
      <c r="C78" s="25" t="s">
        <v>83</v>
      </c>
      <c r="D78" s="25" t="s">
        <v>79</v>
      </c>
      <c r="E78" s="44" t="s">
        <v>182</v>
      </c>
      <c r="F78" s="40">
        <v>1</v>
      </c>
      <c r="G78" s="27" t="s">
        <v>187</v>
      </c>
    </row>
    <row r="79" spans="1:7" ht="17.100000000000001" customHeight="1" x14ac:dyDescent="0.3">
      <c r="A79" s="25" t="s">
        <v>186</v>
      </c>
      <c r="B79" s="25" t="s">
        <v>12</v>
      </c>
      <c r="C79" s="25" t="s">
        <v>83</v>
      </c>
      <c r="D79" s="25" t="s">
        <v>80</v>
      </c>
      <c r="E79" s="44" t="s">
        <v>182</v>
      </c>
      <c r="F79" s="40">
        <v>1</v>
      </c>
      <c r="G79" s="27" t="s">
        <v>187</v>
      </c>
    </row>
    <row r="80" spans="1:7" ht="17.100000000000001" customHeight="1" x14ac:dyDescent="0.3">
      <c r="A80" s="25" t="s">
        <v>186</v>
      </c>
      <c r="B80" s="25" t="s">
        <v>12</v>
      </c>
      <c r="C80" s="25" t="s">
        <v>84</v>
      </c>
      <c r="D80" s="25" t="s">
        <v>79</v>
      </c>
      <c r="E80" s="44" t="s">
        <v>182</v>
      </c>
      <c r="F80" s="40">
        <v>1</v>
      </c>
      <c r="G80" s="27" t="s">
        <v>187</v>
      </c>
    </row>
    <row r="81" spans="1:7" ht="17.100000000000001" customHeight="1" x14ac:dyDescent="0.3">
      <c r="A81" s="25" t="s">
        <v>186</v>
      </c>
      <c r="B81" s="25" t="s">
        <v>12</v>
      </c>
      <c r="C81" s="25" t="s">
        <v>84</v>
      </c>
      <c r="D81" s="25" t="s">
        <v>80</v>
      </c>
      <c r="E81" s="26">
        <v>12</v>
      </c>
      <c r="F81" s="45"/>
      <c r="G81" s="35"/>
    </row>
    <row r="82" spans="1:7" ht="17.100000000000001" customHeight="1" x14ac:dyDescent="0.3">
      <c r="A82" s="25" t="s">
        <v>186</v>
      </c>
      <c r="B82" s="25" t="s">
        <v>13</v>
      </c>
      <c r="C82" s="25" t="s">
        <v>78</v>
      </c>
      <c r="D82" s="25" t="s">
        <v>79</v>
      </c>
      <c r="E82" s="26">
        <v>375</v>
      </c>
      <c r="F82" s="45"/>
      <c r="G82" s="35"/>
    </row>
    <row r="83" spans="1:7" ht="17.100000000000001" customHeight="1" x14ac:dyDescent="0.3">
      <c r="A83" s="25" t="s">
        <v>186</v>
      </c>
      <c r="B83" s="25" t="s">
        <v>13</v>
      </c>
      <c r="C83" s="25" t="s">
        <v>78</v>
      </c>
      <c r="D83" s="25" t="s">
        <v>80</v>
      </c>
      <c r="E83" s="26">
        <v>430</v>
      </c>
      <c r="F83" s="45"/>
      <c r="G83" s="35"/>
    </row>
    <row r="84" spans="1:7" ht="17.100000000000001" customHeight="1" x14ac:dyDescent="0.3">
      <c r="A84" s="25" t="s">
        <v>186</v>
      </c>
      <c r="B84" s="25" t="s">
        <v>13</v>
      </c>
      <c r="C84" s="25" t="s">
        <v>81</v>
      </c>
      <c r="D84" s="25" t="s">
        <v>79</v>
      </c>
      <c r="E84" s="26">
        <v>414</v>
      </c>
      <c r="F84" s="45"/>
      <c r="G84" s="35"/>
    </row>
    <row r="85" spans="1:7" ht="17.100000000000001" customHeight="1" x14ac:dyDescent="0.3">
      <c r="A85" s="25" t="s">
        <v>186</v>
      </c>
      <c r="B85" s="25" t="s">
        <v>13</v>
      </c>
      <c r="C85" s="25" t="s">
        <v>81</v>
      </c>
      <c r="D85" s="25" t="s">
        <v>80</v>
      </c>
      <c r="E85" s="26">
        <v>516</v>
      </c>
      <c r="F85" s="45"/>
      <c r="G85" s="35"/>
    </row>
    <row r="86" spans="1:7" ht="17.100000000000001" customHeight="1" x14ac:dyDescent="0.3">
      <c r="A86" s="25" t="s">
        <v>186</v>
      </c>
      <c r="B86" s="25" t="s">
        <v>13</v>
      </c>
      <c r="C86" s="25" t="s">
        <v>82</v>
      </c>
      <c r="D86" s="25" t="s">
        <v>79</v>
      </c>
      <c r="E86" s="26">
        <v>59</v>
      </c>
      <c r="F86" s="45"/>
      <c r="G86" s="35"/>
    </row>
    <row r="87" spans="1:7" ht="17.100000000000001" customHeight="1" x14ac:dyDescent="0.3">
      <c r="A87" s="25" t="s">
        <v>186</v>
      </c>
      <c r="B87" s="25" t="s">
        <v>13</v>
      </c>
      <c r="C87" s="25" t="s">
        <v>82</v>
      </c>
      <c r="D87" s="25" t="s">
        <v>80</v>
      </c>
      <c r="E87" s="26">
        <v>61</v>
      </c>
      <c r="F87" s="45"/>
      <c r="G87" s="35"/>
    </row>
    <row r="88" spans="1:7" ht="17.100000000000001" customHeight="1" x14ac:dyDescent="0.3">
      <c r="A88" s="25" t="s">
        <v>186</v>
      </c>
      <c r="B88" s="25" t="s">
        <v>13</v>
      </c>
      <c r="C88" s="25" t="s">
        <v>83</v>
      </c>
      <c r="D88" s="25" t="s">
        <v>79</v>
      </c>
      <c r="E88" s="26">
        <v>89</v>
      </c>
      <c r="F88" s="45"/>
      <c r="G88" s="35"/>
    </row>
    <row r="89" spans="1:7" ht="17.100000000000001" customHeight="1" x14ac:dyDescent="0.3">
      <c r="A89" s="25" t="s">
        <v>186</v>
      </c>
      <c r="B89" s="25" t="s">
        <v>13</v>
      </c>
      <c r="C89" s="25" t="s">
        <v>83</v>
      </c>
      <c r="D89" s="25" t="s">
        <v>80</v>
      </c>
      <c r="E89" s="26">
        <v>78</v>
      </c>
      <c r="F89" s="45"/>
      <c r="G89" s="35"/>
    </row>
    <row r="90" spans="1:7" ht="17.100000000000001" customHeight="1" x14ac:dyDescent="0.3">
      <c r="A90" s="25" t="s">
        <v>186</v>
      </c>
      <c r="B90" s="25" t="s">
        <v>13</v>
      </c>
      <c r="C90" s="25" t="s">
        <v>84</v>
      </c>
      <c r="D90" s="25" t="s">
        <v>79</v>
      </c>
      <c r="E90" s="26">
        <v>112</v>
      </c>
      <c r="F90" s="45"/>
      <c r="G90" s="35"/>
    </row>
    <row r="91" spans="1:7" ht="17.100000000000001" customHeight="1" x14ac:dyDescent="0.3">
      <c r="A91" s="25" t="s">
        <v>186</v>
      </c>
      <c r="B91" s="25" t="s">
        <v>13</v>
      </c>
      <c r="C91" s="25" t="s">
        <v>84</v>
      </c>
      <c r="D91" s="25" t="s">
        <v>80</v>
      </c>
      <c r="E91" s="26">
        <v>120</v>
      </c>
      <c r="F91" s="45"/>
      <c r="G91" s="35"/>
    </row>
    <row r="92" spans="1:7" ht="17.100000000000001" customHeight="1" x14ac:dyDescent="0.3">
      <c r="A92" s="25" t="s">
        <v>186</v>
      </c>
      <c r="B92" s="25" t="s">
        <v>14</v>
      </c>
      <c r="C92" s="25" t="s">
        <v>78</v>
      </c>
      <c r="D92" s="25" t="s">
        <v>79</v>
      </c>
      <c r="E92" s="26">
        <v>15</v>
      </c>
      <c r="F92" s="45"/>
      <c r="G92" s="35"/>
    </row>
    <row r="93" spans="1:7" ht="17.100000000000001" customHeight="1" x14ac:dyDescent="0.3">
      <c r="A93" s="25" t="s">
        <v>186</v>
      </c>
      <c r="B93" s="25" t="s">
        <v>14</v>
      </c>
      <c r="C93" s="25" t="s">
        <v>78</v>
      </c>
      <c r="D93" s="25" t="s">
        <v>80</v>
      </c>
      <c r="E93" s="44" t="s">
        <v>182</v>
      </c>
      <c r="F93" s="40">
        <v>1</v>
      </c>
      <c r="G93" s="27" t="s">
        <v>187</v>
      </c>
    </row>
    <row r="94" spans="1:7" ht="17.100000000000001" customHeight="1" x14ac:dyDescent="0.3">
      <c r="A94" s="25" t="s">
        <v>186</v>
      </c>
      <c r="B94" s="25" t="s">
        <v>14</v>
      </c>
      <c r="C94" s="25" t="s">
        <v>81</v>
      </c>
      <c r="D94" s="25" t="s">
        <v>79</v>
      </c>
      <c r="E94" s="44" t="s">
        <v>182</v>
      </c>
      <c r="F94" s="40">
        <v>1</v>
      </c>
      <c r="G94" s="27" t="s">
        <v>187</v>
      </c>
    </row>
    <row r="95" spans="1:7" ht="17.100000000000001" customHeight="1" x14ac:dyDescent="0.3">
      <c r="A95" s="25" t="s">
        <v>186</v>
      </c>
      <c r="B95" s="25" t="s">
        <v>14</v>
      </c>
      <c r="C95" s="25" t="s">
        <v>81</v>
      </c>
      <c r="D95" s="25" t="s">
        <v>80</v>
      </c>
      <c r="E95" s="26">
        <v>11</v>
      </c>
      <c r="F95" s="45"/>
      <c r="G95" s="35"/>
    </row>
    <row r="96" spans="1:7" ht="17.100000000000001" customHeight="1" x14ac:dyDescent="0.3">
      <c r="A96" s="25" t="s">
        <v>186</v>
      </c>
      <c r="B96" s="25" t="s">
        <v>14</v>
      </c>
      <c r="C96" s="25" t="s">
        <v>82</v>
      </c>
      <c r="D96" s="25" t="s">
        <v>79</v>
      </c>
      <c r="E96" s="44" t="s">
        <v>182</v>
      </c>
      <c r="F96" s="40">
        <v>1</v>
      </c>
      <c r="G96" s="27" t="s">
        <v>187</v>
      </c>
    </row>
    <row r="97" spans="1:7" ht="17.100000000000001" customHeight="1" x14ac:dyDescent="0.3">
      <c r="A97" s="25" t="s">
        <v>186</v>
      </c>
      <c r="B97" s="25" t="s">
        <v>14</v>
      </c>
      <c r="C97" s="25" t="s">
        <v>82</v>
      </c>
      <c r="D97" s="25" t="s">
        <v>80</v>
      </c>
      <c r="E97" s="44" t="s">
        <v>182</v>
      </c>
      <c r="F97" s="40">
        <v>1</v>
      </c>
      <c r="G97" s="27" t="s">
        <v>187</v>
      </c>
    </row>
    <row r="98" spans="1:7" ht="17.100000000000001" customHeight="1" x14ac:dyDescent="0.3">
      <c r="A98" s="25" t="s">
        <v>186</v>
      </c>
      <c r="B98" s="25" t="s">
        <v>14</v>
      </c>
      <c r="C98" s="25" t="s">
        <v>83</v>
      </c>
      <c r="D98" s="25" t="s">
        <v>79</v>
      </c>
      <c r="E98" s="44" t="s">
        <v>182</v>
      </c>
      <c r="F98" s="40">
        <v>1</v>
      </c>
      <c r="G98" s="27" t="s">
        <v>187</v>
      </c>
    </row>
    <row r="99" spans="1:7" ht="17.100000000000001" customHeight="1" x14ac:dyDescent="0.3">
      <c r="A99" s="25" t="s">
        <v>186</v>
      </c>
      <c r="B99" s="25" t="s">
        <v>14</v>
      </c>
      <c r="C99" s="25" t="s">
        <v>83</v>
      </c>
      <c r="D99" s="25" t="s">
        <v>80</v>
      </c>
      <c r="E99" s="44" t="s">
        <v>182</v>
      </c>
      <c r="F99" s="40">
        <v>1</v>
      </c>
      <c r="G99" s="27" t="s">
        <v>187</v>
      </c>
    </row>
    <row r="100" spans="1:7" ht="17.100000000000001" customHeight="1" x14ac:dyDescent="0.3">
      <c r="A100" s="25" t="s">
        <v>186</v>
      </c>
      <c r="B100" s="25" t="s">
        <v>14</v>
      </c>
      <c r="C100" s="25" t="s">
        <v>84</v>
      </c>
      <c r="D100" s="25" t="s">
        <v>79</v>
      </c>
      <c r="E100" s="44" t="s">
        <v>182</v>
      </c>
      <c r="F100" s="40">
        <v>1</v>
      </c>
      <c r="G100" s="27" t="s">
        <v>187</v>
      </c>
    </row>
    <row r="101" spans="1:7" ht="17.100000000000001" customHeight="1" x14ac:dyDescent="0.3">
      <c r="A101" s="25" t="s">
        <v>186</v>
      </c>
      <c r="B101" s="25" t="s">
        <v>14</v>
      </c>
      <c r="C101" s="25" t="s">
        <v>84</v>
      </c>
      <c r="D101" s="25" t="s">
        <v>80</v>
      </c>
      <c r="E101" s="44" t="s">
        <v>182</v>
      </c>
      <c r="F101" s="40">
        <v>1</v>
      </c>
      <c r="G101" s="27" t="s">
        <v>187</v>
      </c>
    </row>
    <row r="102" spans="1:7" ht="17.100000000000001" customHeight="1" x14ac:dyDescent="0.3">
      <c r="A102" s="25" t="s">
        <v>186</v>
      </c>
      <c r="B102" s="25" t="s">
        <v>15</v>
      </c>
      <c r="C102" s="25" t="s">
        <v>78</v>
      </c>
      <c r="D102" s="25" t="s">
        <v>79</v>
      </c>
      <c r="E102" s="26">
        <v>21</v>
      </c>
      <c r="F102" s="45"/>
      <c r="G102" s="35"/>
    </row>
    <row r="103" spans="1:7" ht="17.100000000000001" customHeight="1" x14ac:dyDescent="0.3">
      <c r="A103" s="25" t="s">
        <v>186</v>
      </c>
      <c r="B103" s="25" t="s">
        <v>15</v>
      </c>
      <c r="C103" s="25" t="s">
        <v>78</v>
      </c>
      <c r="D103" s="25" t="s">
        <v>80</v>
      </c>
      <c r="E103" s="26">
        <v>23</v>
      </c>
      <c r="F103" s="45"/>
      <c r="G103" s="35"/>
    </row>
    <row r="104" spans="1:7" ht="17.100000000000001" customHeight="1" x14ac:dyDescent="0.3">
      <c r="A104" s="25" t="s">
        <v>186</v>
      </c>
      <c r="B104" s="25" t="s">
        <v>15</v>
      </c>
      <c r="C104" s="25" t="s">
        <v>81</v>
      </c>
      <c r="D104" s="25" t="s">
        <v>79</v>
      </c>
      <c r="E104" s="26">
        <v>54</v>
      </c>
      <c r="F104" s="45"/>
      <c r="G104" s="35"/>
    </row>
    <row r="105" spans="1:7" ht="17.100000000000001" customHeight="1" x14ac:dyDescent="0.3">
      <c r="A105" s="25" t="s">
        <v>186</v>
      </c>
      <c r="B105" s="25" t="s">
        <v>15</v>
      </c>
      <c r="C105" s="25" t="s">
        <v>81</v>
      </c>
      <c r="D105" s="25" t="s">
        <v>80</v>
      </c>
      <c r="E105" s="26">
        <v>66</v>
      </c>
      <c r="F105" s="45"/>
      <c r="G105" s="35"/>
    </row>
    <row r="106" spans="1:7" ht="17.100000000000001" customHeight="1" x14ac:dyDescent="0.3">
      <c r="A106" s="25" t="s">
        <v>186</v>
      </c>
      <c r="B106" s="25" t="s">
        <v>15</v>
      </c>
      <c r="C106" s="25" t="s">
        <v>82</v>
      </c>
      <c r="D106" s="25" t="s">
        <v>79</v>
      </c>
      <c r="E106" s="44" t="s">
        <v>182</v>
      </c>
      <c r="F106" s="40">
        <v>1</v>
      </c>
      <c r="G106" s="27" t="s">
        <v>187</v>
      </c>
    </row>
    <row r="107" spans="1:7" ht="17.100000000000001" customHeight="1" x14ac:dyDescent="0.3">
      <c r="A107" s="25" t="s">
        <v>186</v>
      </c>
      <c r="B107" s="25" t="s">
        <v>15</v>
      </c>
      <c r="C107" s="25" t="s">
        <v>82</v>
      </c>
      <c r="D107" s="25" t="s">
        <v>80</v>
      </c>
      <c r="E107" s="44" t="s">
        <v>182</v>
      </c>
      <c r="F107" s="40">
        <v>1</v>
      </c>
      <c r="G107" s="27" t="s">
        <v>187</v>
      </c>
    </row>
    <row r="108" spans="1:7" ht="17.100000000000001" customHeight="1" x14ac:dyDescent="0.3">
      <c r="A108" s="25" t="s">
        <v>186</v>
      </c>
      <c r="B108" s="25" t="s">
        <v>15</v>
      </c>
      <c r="C108" s="25" t="s">
        <v>83</v>
      </c>
      <c r="D108" s="25" t="s">
        <v>79</v>
      </c>
      <c r="E108" s="26">
        <v>15</v>
      </c>
      <c r="F108" s="45"/>
      <c r="G108" s="35"/>
    </row>
    <row r="109" spans="1:7" ht="17.100000000000001" customHeight="1" x14ac:dyDescent="0.3">
      <c r="A109" s="25" t="s">
        <v>186</v>
      </c>
      <c r="B109" s="25" t="s">
        <v>15</v>
      </c>
      <c r="C109" s="25" t="s">
        <v>83</v>
      </c>
      <c r="D109" s="25" t="s">
        <v>80</v>
      </c>
      <c r="E109" s="26">
        <v>13</v>
      </c>
      <c r="F109" s="45"/>
      <c r="G109" s="35"/>
    </row>
    <row r="110" spans="1:7" ht="17.100000000000001" customHeight="1" x14ac:dyDescent="0.3">
      <c r="A110" s="25" t="s">
        <v>186</v>
      </c>
      <c r="B110" s="25" t="s">
        <v>15</v>
      </c>
      <c r="C110" s="25" t="s">
        <v>84</v>
      </c>
      <c r="D110" s="25" t="s">
        <v>79</v>
      </c>
      <c r="E110" s="44" t="s">
        <v>182</v>
      </c>
      <c r="F110" s="40">
        <v>1</v>
      </c>
      <c r="G110" s="27" t="s">
        <v>187</v>
      </c>
    </row>
    <row r="111" spans="1:7" ht="17.100000000000001" customHeight="1" x14ac:dyDescent="0.3">
      <c r="A111" s="25" t="s">
        <v>186</v>
      </c>
      <c r="B111" s="25" t="s">
        <v>15</v>
      </c>
      <c r="C111" s="25" t="s">
        <v>84</v>
      </c>
      <c r="D111" s="25" t="s">
        <v>80</v>
      </c>
      <c r="E111" s="44" t="s">
        <v>182</v>
      </c>
      <c r="F111" s="40">
        <v>1</v>
      </c>
      <c r="G111" s="27" t="s">
        <v>187</v>
      </c>
    </row>
    <row r="112" spans="1:7" ht="17.100000000000001" customHeight="1" x14ac:dyDescent="0.3">
      <c r="A112" s="25" t="s">
        <v>186</v>
      </c>
      <c r="B112" s="25" t="s">
        <v>16</v>
      </c>
      <c r="C112" s="25" t="s">
        <v>78</v>
      </c>
      <c r="D112" s="25" t="s">
        <v>79</v>
      </c>
      <c r="E112" s="26">
        <v>80</v>
      </c>
      <c r="F112" s="45"/>
      <c r="G112" s="35"/>
    </row>
    <row r="113" spans="1:7" ht="17.100000000000001" customHeight="1" x14ac:dyDescent="0.3">
      <c r="A113" s="25" t="s">
        <v>186</v>
      </c>
      <c r="B113" s="25" t="s">
        <v>16</v>
      </c>
      <c r="C113" s="25" t="s">
        <v>78</v>
      </c>
      <c r="D113" s="25" t="s">
        <v>80</v>
      </c>
      <c r="E113" s="26">
        <v>87</v>
      </c>
      <c r="F113" s="45"/>
      <c r="G113" s="35"/>
    </row>
    <row r="114" spans="1:7" ht="17.100000000000001" customHeight="1" x14ac:dyDescent="0.3">
      <c r="A114" s="25" t="s">
        <v>186</v>
      </c>
      <c r="B114" s="25" t="s">
        <v>16</v>
      </c>
      <c r="C114" s="25" t="s">
        <v>81</v>
      </c>
      <c r="D114" s="25" t="s">
        <v>79</v>
      </c>
      <c r="E114" s="26">
        <v>70</v>
      </c>
      <c r="F114" s="45"/>
      <c r="G114" s="35"/>
    </row>
    <row r="115" spans="1:7" ht="17.100000000000001" customHeight="1" x14ac:dyDescent="0.3">
      <c r="A115" s="25" t="s">
        <v>186</v>
      </c>
      <c r="B115" s="25" t="s">
        <v>16</v>
      </c>
      <c r="C115" s="25" t="s">
        <v>81</v>
      </c>
      <c r="D115" s="25" t="s">
        <v>80</v>
      </c>
      <c r="E115" s="26">
        <v>90</v>
      </c>
      <c r="F115" s="45"/>
      <c r="G115" s="35"/>
    </row>
    <row r="116" spans="1:7" ht="17.100000000000001" customHeight="1" x14ac:dyDescent="0.3">
      <c r="A116" s="25" t="s">
        <v>186</v>
      </c>
      <c r="B116" s="25" t="s">
        <v>16</v>
      </c>
      <c r="C116" s="25" t="s">
        <v>82</v>
      </c>
      <c r="D116" s="25" t="s">
        <v>79</v>
      </c>
      <c r="E116" s="26">
        <v>12</v>
      </c>
      <c r="F116" s="45"/>
      <c r="G116" s="35"/>
    </row>
    <row r="117" spans="1:7" ht="17.100000000000001" customHeight="1" x14ac:dyDescent="0.3">
      <c r="A117" s="25" t="s">
        <v>186</v>
      </c>
      <c r="B117" s="25" t="s">
        <v>16</v>
      </c>
      <c r="C117" s="25" t="s">
        <v>82</v>
      </c>
      <c r="D117" s="25" t="s">
        <v>80</v>
      </c>
      <c r="E117" s="26">
        <v>17</v>
      </c>
      <c r="F117" s="45"/>
      <c r="G117" s="35"/>
    </row>
    <row r="118" spans="1:7" ht="17.100000000000001" customHeight="1" x14ac:dyDescent="0.3">
      <c r="A118" s="25" t="s">
        <v>186</v>
      </c>
      <c r="B118" s="25" t="s">
        <v>16</v>
      </c>
      <c r="C118" s="25" t="s">
        <v>83</v>
      </c>
      <c r="D118" s="25" t="s">
        <v>79</v>
      </c>
      <c r="E118" s="26">
        <v>20</v>
      </c>
      <c r="F118" s="45"/>
      <c r="G118" s="35"/>
    </row>
    <row r="119" spans="1:7" ht="17.100000000000001" customHeight="1" x14ac:dyDescent="0.3">
      <c r="A119" s="25" t="s">
        <v>186</v>
      </c>
      <c r="B119" s="25" t="s">
        <v>16</v>
      </c>
      <c r="C119" s="25" t="s">
        <v>83</v>
      </c>
      <c r="D119" s="25" t="s">
        <v>80</v>
      </c>
      <c r="E119" s="26">
        <v>28</v>
      </c>
      <c r="F119" s="45"/>
      <c r="G119" s="35"/>
    </row>
    <row r="120" spans="1:7" ht="17.100000000000001" customHeight="1" x14ac:dyDescent="0.3">
      <c r="A120" s="25" t="s">
        <v>186</v>
      </c>
      <c r="B120" s="25" t="s">
        <v>16</v>
      </c>
      <c r="C120" s="25" t="s">
        <v>84</v>
      </c>
      <c r="D120" s="25" t="s">
        <v>79</v>
      </c>
      <c r="E120" s="26">
        <v>13</v>
      </c>
      <c r="F120" s="45"/>
      <c r="G120" s="35"/>
    </row>
    <row r="121" spans="1:7" ht="17.100000000000001" customHeight="1" x14ac:dyDescent="0.3">
      <c r="A121" s="25" t="s">
        <v>186</v>
      </c>
      <c r="B121" s="25" t="s">
        <v>16</v>
      </c>
      <c r="C121" s="25" t="s">
        <v>84</v>
      </c>
      <c r="D121" s="25" t="s">
        <v>80</v>
      </c>
      <c r="E121" s="26">
        <v>18</v>
      </c>
      <c r="F121" s="45"/>
      <c r="G121" s="35"/>
    </row>
    <row r="122" spans="1:7" ht="17.100000000000001" customHeight="1" x14ac:dyDescent="0.3">
      <c r="A122" s="25" t="s">
        <v>186</v>
      </c>
      <c r="B122" s="25" t="s">
        <v>17</v>
      </c>
      <c r="C122" s="25" t="s">
        <v>78</v>
      </c>
      <c r="D122" s="25" t="s">
        <v>79</v>
      </c>
      <c r="E122" s="44" t="s">
        <v>182</v>
      </c>
      <c r="F122" s="40">
        <v>1</v>
      </c>
      <c r="G122" s="27" t="s">
        <v>187</v>
      </c>
    </row>
    <row r="123" spans="1:7" ht="17.100000000000001" customHeight="1" x14ac:dyDescent="0.3">
      <c r="A123" s="25" t="s">
        <v>186</v>
      </c>
      <c r="B123" s="25" t="s">
        <v>17</v>
      </c>
      <c r="C123" s="25" t="s">
        <v>78</v>
      </c>
      <c r="D123" s="25" t="s">
        <v>80</v>
      </c>
      <c r="E123" s="44" t="s">
        <v>182</v>
      </c>
      <c r="F123" s="40">
        <v>1</v>
      </c>
      <c r="G123" s="27" t="s">
        <v>187</v>
      </c>
    </row>
    <row r="124" spans="1:7" ht="17.100000000000001" customHeight="1" x14ac:dyDescent="0.3">
      <c r="A124" s="25" t="s">
        <v>186</v>
      </c>
      <c r="B124" s="25" t="s">
        <v>17</v>
      </c>
      <c r="C124" s="25" t="s">
        <v>81</v>
      </c>
      <c r="D124" s="25" t="s">
        <v>79</v>
      </c>
      <c r="E124" s="44" t="s">
        <v>182</v>
      </c>
      <c r="F124" s="40">
        <v>1</v>
      </c>
      <c r="G124" s="27" t="s">
        <v>187</v>
      </c>
    </row>
    <row r="125" spans="1:7" ht="17.100000000000001" customHeight="1" x14ac:dyDescent="0.3">
      <c r="A125" s="25" t="s">
        <v>186</v>
      </c>
      <c r="B125" s="25" t="s">
        <v>17</v>
      </c>
      <c r="C125" s="25" t="s">
        <v>81</v>
      </c>
      <c r="D125" s="25" t="s">
        <v>80</v>
      </c>
      <c r="E125" s="44" t="s">
        <v>182</v>
      </c>
      <c r="F125" s="40">
        <v>1</v>
      </c>
      <c r="G125" s="27" t="s">
        <v>187</v>
      </c>
    </row>
    <row r="126" spans="1:7" ht="17.100000000000001" customHeight="1" x14ac:dyDescent="0.3">
      <c r="A126" s="25" t="s">
        <v>186</v>
      </c>
      <c r="B126" s="25" t="s">
        <v>17</v>
      </c>
      <c r="C126" s="25" t="s">
        <v>82</v>
      </c>
      <c r="D126" s="25" t="s">
        <v>80</v>
      </c>
      <c r="E126" s="44" t="s">
        <v>182</v>
      </c>
      <c r="F126" s="40">
        <v>1</v>
      </c>
      <c r="G126" s="27" t="s">
        <v>187</v>
      </c>
    </row>
    <row r="127" spans="1:7" ht="17.100000000000001" customHeight="1" x14ac:dyDescent="0.3">
      <c r="A127" s="25" t="s">
        <v>186</v>
      </c>
      <c r="B127" s="25" t="s">
        <v>17</v>
      </c>
      <c r="C127" s="25" t="s">
        <v>83</v>
      </c>
      <c r="D127" s="25" t="s">
        <v>79</v>
      </c>
      <c r="E127" s="44" t="s">
        <v>182</v>
      </c>
      <c r="F127" s="40">
        <v>1</v>
      </c>
      <c r="G127" s="27" t="s">
        <v>187</v>
      </c>
    </row>
    <row r="128" spans="1:7" ht="17.100000000000001" customHeight="1" x14ac:dyDescent="0.3">
      <c r="A128" s="25" t="s">
        <v>186</v>
      </c>
      <c r="B128" s="25" t="s">
        <v>17</v>
      </c>
      <c r="C128" s="25" t="s">
        <v>84</v>
      </c>
      <c r="D128" s="25" t="s">
        <v>79</v>
      </c>
      <c r="E128" s="44" t="s">
        <v>182</v>
      </c>
      <c r="F128" s="40">
        <v>1</v>
      </c>
      <c r="G128" s="27" t="s">
        <v>187</v>
      </c>
    </row>
    <row r="129" spans="1:7" ht="17.100000000000001" customHeight="1" x14ac:dyDescent="0.3">
      <c r="A129" s="25" t="s">
        <v>186</v>
      </c>
      <c r="B129" s="25" t="s">
        <v>17</v>
      </c>
      <c r="C129" s="25" t="s">
        <v>84</v>
      </c>
      <c r="D129" s="25" t="s">
        <v>80</v>
      </c>
      <c r="E129" s="44" t="s">
        <v>182</v>
      </c>
      <c r="F129" s="40">
        <v>1</v>
      </c>
      <c r="G129" s="27" t="s">
        <v>187</v>
      </c>
    </row>
    <row r="130" spans="1:7" ht="17.100000000000001" customHeight="1" x14ac:dyDescent="0.3">
      <c r="A130" s="25" t="s">
        <v>186</v>
      </c>
      <c r="B130" s="25" t="s">
        <v>18</v>
      </c>
      <c r="C130" s="25" t="s">
        <v>78</v>
      </c>
      <c r="D130" s="25" t="s">
        <v>79</v>
      </c>
      <c r="E130" s="26">
        <v>528</v>
      </c>
      <c r="F130" s="45"/>
      <c r="G130" s="35"/>
    </row>
    <row r="131" spans="1:7" ht="17.100000000000001" customHeight="1" x14ac:dyDescent="0.3">
      <c r="A131" s="25" t="s">
        <v>186</v>
      </c>
      <c r="B131" s="25" t="s">
        <v>18</v>
      </c>
      <c r="C131" s="25" t="s">
        <v>78</v>
      </c>
      <c r="D131" s="25" t="s">
        <v>80</v>
      </c>
      <c r="E131" s="26">
        <v>546</v>
      </c>
      <c r="F131" s="45"/>
      <c r="G131" s="35"/>
    </row>
    <row r="132" spans="1:7" ht="17.100000000000001" customHeight="1" x14ac:dyDescent="0.3">
      <c r="A132" s="25" t="s">
        <v>186</v>
      </c>
      <c r="B132" s="25" t="s">
        <v>18</v>
      </c>
      <c r="C132" s="25" t="s">
        <v>81</v>
      </c>
      <c r="D132" s="25" t="s">
        <v>79</v>
      </c>
      <c r="E132" s="26">
        <v>448</v>
      </c>
      <c r="F132" s="45"/>
      <c r="G132" s="35"/>
    </row>
    <row r="133" spans="1:7" ht="17.100000000000001" customHeight="1" x14ac:dyDescent="0.3">
      <c r="A133" s="25" t="s">
        <v>186</v>
      </c>
      <c r="B133" s="25" t="s">
        <v>18</v>
      </c>
      <c r="C133" s="25" t="s">
        <v>81</v>
      </c>
      <c r="D133" s="25" t="s">
        <v>80</v>
      </c>
      <c r="E133" s="26">
        <v>587</v>
      </c>
      <c r="F133" s="45"/>
      <c r="G133" s="35"/>
    </row>
    <row r="134" spans="1:7" ht="17.100000000000001" customHeight="1" x14ac:dyDescent="0.3">
      <c r="A134" s="25" t="s">
        <v>186</v>
      </c>
      <c r="B134" s="25" t="s">
        <v>18</v>
      </c>
      <c r="C134" s="25" t="s">
        <v>82</v>
      </c>
      <c r="D134" s="25" t="s">
        <v>79</v>
      </c>
      <c r="E134" s="26">
        <v>70</v>
      </c>
      <c r="F134" s="45"/>
      <c r="G134" s="35"/>
    </row>
    <row r="135" spans="1:7" ht="17.100000000000001" customHeight="1" x14ac:dyDescent="0.3">
      <c r="A135" s="25" t="s">
        <v>186</v>
      </c>
      <c r="B135" s="25" t="s">
        <v>18</v>
      </c>
      <c r="C135" s="25" t="s">
        <v>82</v>
      </c>
      <c r="D135" s="25" t="s">
        <v>80</v>
      </c>
      <c r="E135" s="26">
        <v>78</v>
      </c>
      <c r="F135" s="45"/>
      <c r="G135" s="35"/>
    </row>
    <row r="136" spans="1:7" ht="17.100000000000001" customHeight="1" x14ac:dyDescent="0.3">
      <c r="A136" s="25" t="s">
        <v>186</v>
      </c>
      <c r="B136" s="25" t="s">
        <v>18</v>
      </c>
      <c r="C136" s="25" t="s">
        <v>83</v>
      </c>
      <c r="D136" s="25" t="s">
        <v>79</v>
      </c>
      <c r="E136" s="26">
        <v>61</v>
      </c>
      <c r="F136" s="45"/>
      <c r="G136" s="35"/>
    </row>
    <row r="137" spans="1:7" ht="17.100000000000001" customHeight="1" x14ac:dyDescent="0.3">
      <c r="A137" s="25" t="s">
        <v>186</v>
      </c>
      <c r="B137" s="25" t="s">
        <v>18</v>
      </c>
      <c r="C137" s="25" t="s">
        <v>83</v>
      </c>
      <c r="D137" s="25" t="s">
        <v>80</v>
      </c>
      <c r="E137" s="26">
        <v>68</v>
      </c>
      <c r="F137" s="45"/>
      <c r="G137" s="35"/>
    </row>
    <row r="138" spans="1:7" ht="17.100000000000001" customHeight="1" x14ac:dyDescent="0.3">
      <c r="A138" s="25" t="s">
        <v>186</v>
      </c>
      <c r="B138" s="25" t="s">
        <v>18</v>
      </c>
      <c r="C138" s="25" t="s">
        <v>84</v>
      </c>
      <c r="D138" s="25" t="s">
        <v>79</v>
      </c>
      <c r="E138" s="26">
        <v>136</v>
      </c>
      <c r="F138" s="45"/>
      <c r="G138" s="35"/>
    </row>
    <row r="139" spans="1:7" ht="17.100000000000001" customHeight="1" x14ac:dyDescent="0.3">
      <c r="A139" s="25" t="s">
        <v>186</v>
      </c>
      <c r="B139" s="25" t="s">
        <v>18</v>
      </c>
      <c r="C139" s="25" t="s">
        <v>84</v>
      </c>
      <c r="D139" s="25" t="s">
        <v>80</v>
      </c>
      <c r="E139" s="26">
        <v>137</v>
      </c>
      <c r="F139" s="45"/>
      <c r="G139" s="35"/>
    </row>
    <row r="140" spans="1:7" ht="17.100000000000001" customHeight="1" x14ac:dyDescent="0.3">
      <c r="A140" s="25" t="s">
        <v>186</v>
      </c>
      <c r="B140" s="25" t="s">
        <v>19</v>
      </c>
      <c r="C140" s="25" t="s">
        <v>78</v>
      </c>
      <c r="D140" s="25" t="s">
        <v>79</v>
      </c>
      <c r="E140" s="26">
        <v>95</v>
      </c>
      <c r="F140" s="45"/>
      <c r="G140" s="35"/>
    </row>
    <row r="141" spans="1:7" ht="17.100000000000001" customHeight="1" x14ac:dyDescent="0.3">
      <c r="A141" s="25" t="s">
        <v>186</v>
      </c>
      <c r="B141" s="25" t="s">
        <v>19</v>
      </c>
      <c r="C141" s="25" t="s">
        <v>78</v>
      </c>
      <c r="D141" s="25" t="s">
        <v>80</v>
      </c>
      <c r="E141" s="26">
        <v>72</v>
      </c>
      <c r="F141" s="45"/>
      <c r="G141" s="35"/>
    </row>
    <row r="142" spans="1:7" ht="17.100000000000001" customHeight="1" x14ac:dyDescent="0.3">
      <c r="A142" s="25" t="s">
        <v>186</v>
      </c>
      <c r="B142" s="25" t="s">
        <v>19</v>
      </c>
      <c r="C142" s="25" t="s">
        <v>81</v>
      </c>
      <c r="D142" s="25" t="s">
        <v>79</v>
      </c>
      <c r="E142" s="26">
        <v>48</v>
      </c>
      <c r="F142" s="45"/>
      <c r="G142" s="35"/>
    </row>
    <row r="143" spans="1:7" ht="17.100000000000001" customHeight="1" x14ac:dyDescent="0.3">
      <c r="A143" s="25" t="s">
        <v>186</v>
      </c>
      <c r="B143" s="25" t="s">
        <v>19</v>
      </c>
      <c r="C143" s="25" t="s">
        <v>81</v>
      </c>
      <c r="D143" s="25" t="s">
        <v>80</v>
      </c>
      <c r="E143" s="26">
        <v>58</v>
      </c>
      <c r="F143" s="45"/>
      <c r="G143" s="35"/>
    </row>
    <row r="144" spans="1:7" ht="17.100000000000001" customHeight="1" x14ac:dyDescent="0.3">
      <c r="A144" s="25" t="s">
        <v>186</v>
      </c>
      <c r="B144" s="25" t="s">
        <v>19</v>
      </c>
      <c r="C144" s="25" t="s">
        <v>82</v>
      </c>
      <c r="D144" s="25" t="s">
        <v>79</v>
      </c>
      <c r="E144" s="44" t="s">
        <v>182</v>
      </c>
      <c r="F144" s="40">
        <v>1</v>
      </c>
      <c r="G144" s="27" t="s">
        <v>187</v>
      </c>
    </row>
    <row r="145" spans="1:7" ht="17.100000000000001" customHeight="1" x14ac:dyDescent="0.3">
      <c r="A145" s="25" t="s">
        <v>186</v>
      </c>
      <c r="B145" s="25" t="s">
        <v>19</v>
      </c>
      <c r="C145" s="25" t="s">
        <v>82</v>
      </c>
      <c r="D145" s="25" t="s">
        <v>80</v>
      </c>
      <c r="E145" s="26">
        <v>13</v>
      </c>
      <c r="F145" s="45"/>
      <c r="G145" s="35"/>
    </row>
    <row r="146" spans="1:7" ht="17.100000000000001" customHeight="1" x14ac:dyDescent="0.3">
      <c r="A146" s="25" t="s">
        <v>186</v>
      </c>
      <c r="B146" s="25" t="s">
        <v>19</v>
      </c>
      <c r="C146" s="25" t="s">
        <v>83</v>
      </c>
      <c r="D146" s="25" t="s">
        <v>79</v>
      </c>
      <c r="E146" s="26">
        <v>15</v>
      </c>
      <c r="F146" s="45"/>
      <c r="G146" s="35"/>
    </row>
    <row r="147" spans="1:7" ht="17.100000000000001" customHeight="1" x14ac:dyDescent="0.3">
      <c r="A147" s="25" t="s">
        <v>186</v>
      </c>
      <c r="B147" s="25" t="s">
        <v>19</v>
      </c>
      <c r="C147" s="25" t="s">
        <v>83</v>
      </c>
      <c r="D147" s="25" t="s">
        <v>80</v>
      </c>
      <c r="E147" s="44" t="s">
        <v>182</v>
      </c>
      <c r="F147" s="40">
        <v>1</v>
      </c>
      <c r="G147" s="27" t="s">
        <v>187</v>
      </c>
    </row>
    <row r="148" spans="1:7" ht="17.100000000000001" customHeight="1" x14ac:dyDescent="0.3">
      <c r="A148" s="25" t="s">
        <v>186</v>
      </c>
      <c r="B148" s="25" t="s">
        <v>19</v>
      </c>
      <c r="C148" s="25" t="s">
        <v>84</v>
      </c>
      <c r="D148" s="25" t="s">
        <v>79</v>
      </c>
      <c r="E148" s="44" t="s">
        <v>182</v>
      </c>
      <c r="F148" s="40">
        <v>1</v>
      </c>
      <c r="G148" s="27" t="s">
        <v>187</v>
      </c>
    </row>
    <row r="149" spans="1:7" ht="17.100000000000001" customHeight="1" x14ac:dyDescent="0.3">
      <c r="A149" s="25" t="s">
        <v>186</v>
      </c>
      <c r="B149" s="25" t="s">
        <v>19</v>
      </c>
      <c r="C149" s="25" t="s">
        <v>84</v>
      </c>
      <c r="D149" s="25" t="s">
        <v>80</v>
      </c>
      <c r="E149" s="26">
        <v>15</v>
      </c>
      <c r="F149" s="45"/>
      <c r="G149" s="35"/>
    </row>
    <row r="150" spans="1:7" ht="17.100000000000001" customHeight="1" x14ac:dyDescent="0.3">
      <c r="A150" s="25" t="s">
        <v>186</v>
      </c>
      <c r="B150" s="25" t="s">
        <v>20</v>
      </c>
      <c r="C150" s="25" t="s">
        <v>78</v>
      </c>
      <c r="D150" s="25" t="s">
        <v>79</v>
      </c>
      <c r="E150" s="26">
        <v>20</v>
      </c>
      <c r="F150" s="45"/>
      <c r="G150" s="35"/>
    </row>
    <row r="151" spans="1:7" ht="17.100000000000001" customHeight="1" x14ac:dyDescent="0.3">
      <c r="A151" s="25" t="s">
        <v>186</v>
      </c>
      <c r="B151" s="25" t="s">
        <v>20</v>
      </c>
      <c r="C151" s="25" t="s">
        <v>78</v>
      </c>
      <c r="D151" s="25" t="s">
        <v>80</v>
      </c>
      <c r="E151" s="26">
        <v>32</v>
      </c>
      <c r="F151" s="45"/>
      <c r="G151" s="35"/>
    </row>
    <row r="152" spans="1:7" ht="17.100000000000001" customHeight="1" x14ac:dyDescent="0.3">
      <c r="A152" s="25" t="s">
        <v>186</v>
      </c>
      <c r="B152" s="25" t="s">
        <v>20</v>
      </c>
      <c r="C152" s="25" t="s">
        <v>81</v>
      </c>
      <c r="D152" s="25" t="s">
        <v>79</v>
      </c>
      <c r="E152" s="26">
        <v>19</v>
      </c>
      <c r="F152" s="45"/>
      <c r="G152" s="35"/>
    </row>
    <row r="153" spans="1:7" ht="17.100000000000001" customHeight="1" x14ac:dyDescent="0.3">
      <c r="A153" s="25" t="s">
        <v>186</v>
      </c>
      <c r="B153" s="25" t="s">
        <v>20</v>
      </c>
      <c r="C153" s="25" t="s">
        <v>81</v>
      </c>
      <c r="D153" s="25" t="s">
        <v>80</v>
      </c>
      <c r="E153" s="26">
        <v>24</v>
      </c>
      <c r="F153" s="45"/>
      <c r="G153" s="35"/>
    </row>
    <row r="154" spans="1:7" ht="17.100000000000001" customHeight="1" x14ac:dyDescent="0.3">
      <c r="A154" s="25" t="s">
        <v>186</v>
      </c>
      <c r="B154" s="25" t="s">
        <v>20</v>
      </c>
      <c r="C154" s="25" t="s">
        <v>82</v>
      </c>
      <c r="D154" s="25" t="s">
        <v>79</v>
      </c>
      <c r="E154" s="44" t="s">
        <v>182</v>
      </c>
      <c r="F154" s="40">
        <v>1</v>
      </c>
      <c r="G154" s="27" t="s">
        <v>187</v>
      </c>
    </row>
    <row r="155" spans="1:7" ht="17.100000000000001" customHeight="1" x14ac:dyDescent="0.3">
      <c r="A155" s="25" t="s">
        <v>186</v>
      </c>
      <c r="B155" s="25" t="s">
        <v>20</v>
      </c>
      <c r="C155" s="25" t="s">
        <v>82</v>
      </c>
      <c r="D155" s="25" t="s">
        <v>80</v>
      </c>
      <c r="E155" s="44" t="s">
        <v>182</v>
      </c>
      <c r="F155" s="40">
        <v>1</v>
      </c>
      <c r="G155" s="27" t="s">
        <v>187</v>
      </c>
    </row>
    <row r="156" spans="1:7" ht="17.100000000000001" customHeight="1" x14ac:dyDescent="0.3">
      <c r="A156" s="25" t="s">
        <v>186</v>
      </c>
      <c r="B156" s="25" t="s">
        <v>20</v>
      </c>
      <c r="C156" s="25" t="s">
        <v>83</v>
      </c>
      <c r="D156" s="25" t="s">
        <v>79</v>
      </c>
      <c r="E156" s="44" t="s">
        <v>182</v>
      </c>
      <c r="F156" s="40">
        <v>1</v>
      </c>
      <c r="G156" s="27" t="s">
        <v>187</v>
      </c>
    </row>
    <row r="157" spans="1:7" ht="17.100000000000001" customHeight="1" x14ac:dyDescent="0.3">
      <c r="A157" s="25" t="s">
        <v>186</v>
      </c>
      <c r="B157" s="25" t="s">
        <v>20</v>
      </c>
      <c r="C157" s="25" t="s">
        <v>83</v>
      </c>
      <c r="D157" s="25" t="s">
        <v>80</v>
      </c>
      <c r="E157" s="44" t="s">
        <v>182</v>
      </c>
      <c r="F157" s="40">
        <v>1</v>
      </c>
      <c r="G157" s="27" t="s">
        <v>187</v>
      </c>
    </row>
    <row r="158" spans="1:7" ht="17.100000000000001" customHeight="1" x14ac:dyDescent="0.3">
      <c r="A158" s="25" t="s">
        <v>186</v>
      </c>
      <c r="B158" s="25" t="s">
        <v>20</v>
      </c>
      <c r="C158" s="25" t="s">
        <v>84</v>
      </c>
      <c r="D158" s="25" t="s">
        <v>79</v>
      </c>
      <c r="E158" s="44" t="s">
        <v>182</v>
      </c>
      <c r="F158" s="40">
        <v>1</v>
      </c>
      <c r="G158" s="27" t="s">
        <v>187</v>
      </c>
    </row>
    <row r="159" spans="1:7" ht="17.100000000000001" customHeight="1" x14ac:dyDescent="0.3">
      <c r="A159" s="25" t="s">
        <v>186</v>
      </c>
      <c r="B159" s="25" t="s">
        <v>20</v>
      </c>
      <c r="C159" s="25" t="s">
        <v>84</v>
      </c>
      <c r="D159" s="25" t="s">
        <v>80</v>
      </c>
      <c r="E159" s="44" t="s">
        <v>182</v>
      </c>
      <c r="F159" s="40">
        <v>1</v>
      </c>
      <c r="G159" s="27" t="s">
        <v>187</v>
      </c>
    </row>
    <row r="160" spans="1:7" ht="17.100000000000001" customHeight="1" x14ac:dyDescent="0.3">
      <c r="A160" s="25" t="s">
        <v>186</v>
      </c>
      <c r="B160" s="25" t="s">
        <v>21</v>
      </c>
      <c r="C160" s="25" t="s">
        <v>78</v>
      </c>
      <c r="D160" s="25" t="s">
        <v>79</v>
      </c>
      <c r="E160" s="44" t="s">
        <v>182</v>
      </c>
      <c r="F160" s="40">
        <v>1</v>
      </c>
      <c r="G160" s="27" t="s">
        <v>187</v>
      </c>
    </row>
    <row r="161" spans="1:7" ht="17.100000000000001" customHeight="1" x14ac:dyDescent="0.3">
      <c r="A161" s="25" t="s">
        <v>186</v>
      </c>
      <c r="B161" s="25" t="s">
        <v>21</v>
      </c>
      <c r="C161" s="25" t="s">
        <v>78</v>
      </c>
      <c r="D161" s="25" t="s">
        <v>80</v>
      </c>
      <c r="E161" s="44" t="s">
        <v>182</v>
      </c>
      <c r="F161" s="40">
        <v>1</v>
      </c>
      <c r="G161" s="27" t="s">
        <v>187</v>
      </c>
    </row>
    <row r="162" spans="1:7" ht="17.100000000000001" customHeight="1" x14ac:dyDescent="0.3">
      <c r="A162" s="25" t="s">
        <v>186</v>
      </c>
      <c r="B162" s="25" t="s">
        <v>21</v>
      </c>
      <c r="C162" s="25" t="s">
        <v>81</v>
      </c>
      <c r="D162" s="25" t="s">
        <v>79</v>
      </c>
      <c r="E162" s="44" t="s">
        <v>182</v>
      </c>
      <c r="F162" s="40">
        <v>1</v>
      </c>
      <c r="G162" s="27" t="s">
        <v>187</v>
      </c>
    </row>
    <row r="163" spans="1:7" ht="17.100000000000001" customHeight="1" x14ac:dyDescent="0.3">
      <c r="A163" s="25" t="s">
        <v>186</v>
      </c>
      <c r="B163" s="25" t="s">
        <v>21</v>
      </c>
      <c r="C163" s="25" t="s">
        <v>81</v>
      </c>
      <c r="D163" s="25" t="s">
        <v>80</v>
      </c>
      <c r="E163" s="26">
        <v>11</v>
      </c>
      <c r="F163" s="45"/>
      <c r="G163" s="35"/>
    </row>
    <row r="164" spans="1:7" ht="17.100000000000001" customHeight="1" x14ac:dyDescent="0.3">
      <c r="A164" s="25" t="s">
        <v>186</v>
      </c>
      <c r="B164" s="25" t="s">
        <v>21</v>
      </c>
      <c r="C164" s="25" t="s">
        <v>82</v>
      </c>
      <c r="D164" s="25" t="s">
        <v>79</v>
      </c>
      <c r="E164" s="44" t="s">
        <v>182</v>
      </c>
      <c r="F164" s="40">
        <v>1</v>
      </c>
      <c r="G164" s="27" t="s">
        <v>187</v>
      </c>
    </row>
    <row r="165" spans="1:7" ht="17.100000000000001" customHeight="1" x14ac:dyDescent="0.3">
      <c r="A165" s="25" t="s">
        <v>186</v>
      </c>
      <c r="B165" s="25" t="s">
        <v>21</v>
      </c>
      <c r="C165" s="25" t="s">
        <v>82</v>
      </c>
      <c r="D165" s="25" t="s">
        <v>80</v>
      </c>
      <c r="E165" s="44" t="s">
        <v>182</v>
      </c>
      <c r="F165" s="40">
        <v>1</v>
      </c>
      <c r="G165" s="27" t="s">
        <v>187</v>
      </c>
    </row>
    <row r="166" spans="1:7" ht="17.100000000000001" customHeight="1" x14ac:dyDescent="0.3">
      <c r="A166" s="25" t="s">
        <v>186</v>
      </c>
      <c r="B166" s="25" t="s">
        <v>21</v>
      </c>
      <c r="C166" s="25" t="s">
        <v>83</v>
      </c>
      <c r="D166" s="25" t="s">
        <v>79</v>
      </c>
      <c r="E166" s="44" t="s">
        <v>182</v>
      </c>
      <c r="F166" s="40">
        <v>1</v>
      </c>
      <c r="G166" s="27" t="s">
        <v>187</v>
      </c>
    </row>
    <row r="167" spans="1:7" ht="17.100000000000001" customHeight="1" x14ac:dyDescent="0.3">
      <c r="A167" s="25" t="s">
        <v>186</v>
      </c>
      <c r="B167" s="25" t="s">
        <v>21</v>
      </c>
      <c r="C167" s="25" t="s">
        <v>83</v>
      </c>
      <c r="D167" s="25" t="s">
        <v>80</v>
      </c>
      <c r="E167" s="44" t="s">
        <v>182</v>
      </c>
      <c r="F167" s="40">
        <v>1</v>
      </c>
      <c r="G167" s="27" t="s">
        <v>187</v>
      </c>
    </row>
    <row r="168" spans="1:7" ht="17.100000000000001" customHeight="1" x14ac:dyDescent="0.3">
      <c r="A168" s="25" t="s">
        <v>186</v>
      </c>
      <c r="B168" s="25" t="s">
        <v>21</v>
      </c>
      <c r="C168" s="25" t="s">
        <v>84</v>
      </c>
      <c r="D168" s="25" t="s">
        <v>79</v>
      </c>
      <c r="E168" s="44" t="s">
        <v>182</v>
      </c>
      <c r="F168" s="40">
        <v>1</v>
      </c>
      <c r="G168" s="27" t="s">
        <v>187</v>
      </c>
    </row>
    <row r="169" spans="1:7" ht="17.100000000000001" customHeight="1" x14ac:dyDescent="0.3">
      <c r="A169" s="25" t="s">
        <v>186</v>
      </c>
      <c r="B169" s="25" t="s">
        <v>21</v>
      </c>
      <c r="C169" s="25" t="s">
        <v>84</v>
      </c>
      <c r="D169" s="25" t="s">
        <v>80</v>
      </c>
      <c r="E169" s="44" t="s">
        <v>182</v>
      </c>
      <c r="F169" s="40">
        <v>1</v>
      </c>
      <c r="G169" s="27" t="s">
        <v>187</v>
      </c>
    </row>
    <row r="170" spans="1:7" ht="17.100000000000001" customHeight="1" x14ac:dyDescent="0.3">
      <c r="A170" s="25" t="s">
        <v>186</v>
      </c>
      <c r="B170" s="25" t="s">
        <v>22</v>
      </c>
      <c r="C170" s="25" t="s">
        <v>78</v>
      </c>
      <c r="D170" s="25" t="s">
        <v>79</v>
      </c>
      <c r="E170" s="26">
        <v>2570</v>
      </c>
      <c r="F170" s="45"/>
      <c r="G170" s="35"/>
    </row>
    <row r="171" spans="1:7" ht="17.100000000000001" customHeight="1" x14ac:dyDescent="0.3">
      <c r="A171" s="25" t="s">
        <v>186</v>
      </c>
      <c r="B171" s="25" t="s">
        <v>22</v>
      </c>
      <c r="C171" s="25" t="s">
        <v>78</v>
      </c>
      <c r="D171" s="25" t="s">
        <v>80</v>
      </c>
      <c r="E171" s="26">
        <v>2666</v>
      </c>
      <c r="F171" s="45"/>
      <c r="G171" s="35"/>
    </row>
    <row r="172" spans="1:7" ht="17.100000000000001" customHeight="1" x14ac:dyDescent="0.3">
      <c r="A172" s="25" t="s">
        <v>186</v>
      </c>
      <c r="B172" s="25" t="s">
        <v>22</v>
      </c>
      <c r="C172" s="25" t="s">
        <v>81</v>
      </c>
      <c r="D172" s="25" t="s">
        <v>79</v>
      </c>
      <c r="E172" s="26">
        <v>7554</v>
      </c>
      <c r="F172" s="45"/>
      <c r="G172" s="35"/>
    </row>
    <row r="173" spans="1:7" ht="17.100000000000001" customHeight="1" x14ac:dyDescent="0.3">
      <c r="A173" s="25" t="s">
        <v>186</v>
      </c>
      <c r="B173" s="25" t="s">
        <v>22</v>
      </c>
      <c r="C173" s="25" t="s">
        <v>81</v>
      </c>
      <c r="D173" s="25" t="s">
        <v>80</v>
      </c>
      <c r="E173" s="26">
        <v>8510</v>
      </c>
      <c r="F173" s="45"/>
      <c r="G173" s="35"/>
    </row>
    <row r="174" spans="1:7" ht="17.100000000000001" customHeight="1" x14ac:dyDescent="0.3">
      <c r="A174" s="25" t="s">
        <v>186</v>
      </c>
      <c r="B174" s="25" t="s">
        <v>22</v>
      </c>
      <c r="C174" s="25" t="s">
        <v>82</v>
      </c>
      <c r="D174" s="25" t="s">
        <v>79</v>
      </c>
      <c r="E174" s="26">
        <v>657</v>
      </c>
      <c r="F174" s="45"/>
      <c r="G174" s="35"/>
    </row>
    <row r="175" spans="1:7" ht="17.100000000000001" customHeight="1" x14ac:dyDescent="0.3">
      <c r="A175" s="25" t="s">
        <v>186</v>
      </c>
      <c r="B175" s="25" t="s">
        <v>22</v>
      </c>
      <c r="C175" s="25" t="s">
        <v>82</v>
      </c>
      <c r="D175" s="25" t="s">
        <v>80</v>
      </c>
      <c r="E175" s="26">
        <v>649</v>
      </c>
      <c r="F175" s="45"/>
      <c r="G175" s="35"/>
    </row>
    <row r="176" spans="1:7" ht="17.100000000000001" customHeight="1" x14ac:dyDescent="0.3">
      <c r="A176" s="25" t="s">
        <v>186</v>
      </c>
      <c r="B176" s="25" t="s">
        <v>22</v>
      </c>
      <c r="C176" s="25" t="s">
        <v>83</v>
      </c>
      <c r="D176" s="25" t="s">
        <v>79</v>
      </c>
      <c r="E176" s="26">
        <v>1117</v>
      </c>
      <c r="F176" s="45"/>
      <c r="G176" s="35"/>
    </row>
    <row r="177" spans="1:7" ht="17.100000000000001" customHeight="1" x14ac:dyDescent="0.3">
      <c r="A177" s="25" t="s">
        <v>186</v>
      </c>
      <c r="B177" s="25" t="s">
        <v>22</v>
      </c>
      <c r="C177" s="25" t="s">
        <v>83</v>
      </c>
      <c r="D177" s="25" t="s">
        <v>80</v>
      </c>
      <c r="E177" s="26">
        <v>1001</v>
      </c>
      <c r="F177" s="45"/>
      <c r="G177" s="35"/>
    </row>
    <row r="178" spans="1:7" ht="17.100000000000001" customHeight="1" x14ac:dyDescent="0.3">
      <c r="A178" s="25" t="s">
        <v>186</v>
      </c>
      <c r="B178" s="25" t="s">
        <v>22</v>
      </c>
      <c r="C178" s="25" t="s">
        <v>84</v>
      </c>
      <c r="D178" s="25" t="s">
        <v>79</v>
      </c>
      <c r="E178" s="26">
        <v>1193</v>
      </c>
      <c r="F178" s="45"/>
      <c r="G178" s="35"/>
    </row>
    <row r="179" spans="1:7" ht="17.100000000000001" customHeight="1" x14ac:dyDescent="0.3">
      <c r="A179" s="25" t="s">
        <v>186</v>
      </c>
      <c r="B179" s="25" t="s">
        <v>22</v>
      </c>
      <c r="C179" s="25" t="s">
        <v>84</v>
      </c>
      <c r="D179" s="25" t="s">
        <v>80</v>
      </c>
      <c r="E179" s="26">
        <v>1338</v>
      </c>
      <c r="F179" s="45"/>
      <c r="G179" s="35"/>
    </row>
    <row r="180" spans="1:7" ht="17.100000000000001" customHeight="1" x14ac:dyDescent="0.3">
      <c r="A180" s="25" t="s">
        <v>186</v>
      </c>
      <c r="B180" s="25" t="s">
        <v>23</v>
      </c>
      <c r="C180" s="25" t="s">
        <v>78</v>
      </c>
      <c r="D180" s="25" t="s">
        <v>79</v>
      </c>
      <c r="E180" s="26">
        <v>53</v>
      </c>
      <c r="F180" s="45"/>
      <c r="G180" s="35"/>
    </row>
    <row r="181" spans="1:7" ht="17.100000000000001" customHeight="1" x14ac:dyDescent="0.3">
      <c r="A181" s="25" t="s">
        <v>186</v>
      </c>
      <c r="B181" s="25" t="s">
        <v>23</v>
      </c>
      <c r="C181" s="25" t="s">
        <v>78</v>
      </c>
      <c r="D181" s="25" t="s">
        <v>80</v>
      </c>
      <c r="E181" s="26">
        <v>61</v>
      </c>
      <c r="F181" s="45"/>
      <c r="G181" s="35"/>
    </row>
    <row r="182" spans="1:7" ht="17.100000000000001" customHeight="1" x14ac:dyDescent="0.3">
      <c r="A182" s="25" t="s">
        <v>186</v>
      </c>
      <c r="B182" s="25" t="s">
        <v>23</v>
      </c>
      <c r="C182" s="25" t="s">
        <v>81</v>
      </c>
      <c r="D182" s="25" t="s">
        <v>79</v>
      </c>
      <c r="E182" s="26">
        <v>60</v>
      </c>
      <c r="F182" s="45"/>
      <c r="G182" s="35"/>
    </row>
    <row r="183" spans="1:7" ht="17.100000000000001" customHeight="1" x14ac:dyDescent="0.3">
      <c r="A183" s="25" t="s">
        <v>186</v>
      </c>
      <c r="B183" s="25" t="s">
        <v>23</v>
      </c>
      <c r="C183" s="25" t="s">
        <v>81</v>
      </c>
      <c r="D183" s="25" t="s">
        <v>80</v>
      </c>
      <c r="E183" s="26">
        <v>69</v>
      </c>
      <c r="F183" s="45"/>
      <c r="G183" s="35"/>
    </row>
    <row r="184" spans="1:7" ht="17.100000000000001" customHeight="1" x14ac:dyDescent="0.3">
      <c r="A184" s="25" t="s">
        <v>186</v>
      </c>
      <c r="B184" s="25" t="s">
        <v>23</v>
      </c>
      <c r="C184" s="25" t="s">
        <v>82</v>
      </c>
      <c r="D184" s="25" t="s">
        <v>79</v>
      </c>
      <c r="E184" s="44" t="s">
        <v>182</v>
      </c>
      <c r="F184" s="40">
        <v>1</v>
      </c>
      <c r="G184" s="27" t="s">
        <v>187</v>
      </c>
    </row>
    <row r="185" spans="1:7" ht="17.100000000000001" customHeight="1" x14ac:dyDescent="0.3">
      <c r="A185" s="25" t="s">
        <v>186</v>
      </c>
      <c r="B185" s="25" t="s">
        <v>23</v>
      </c>
      <c r="C185" s="25" t="s">
        <v>82</v>
      </c>
      <c r="D185" s="25" t="s">
        <v>80</v>
      </c>
      <c r="E185" s="44" t="s">
        <v>182</v>
      </c>
      <c r="F185" s="40">
        <v>1</v>
      </c>
      <c r="G185" s="27" t="s">
        <v>187</v>
      </c>
    </row>
    <row r="186" spans="1:7" ht="17.100000000000001" customHeight="1" x14ac:dyDescent="0.3">
      <c r="A186" s="25" t="s">
        <v>186</v>
      </c>
      <c r="B186" s="25" t="s">
        <v>23</v>
      </c>
      <c r="C186" s="25" t="s">
        <v>83</v>
      </c>
      <c r="D186" s="25" t="s">
        <v>79</v>
      </c>
      <c r="E186" s="26">
        <v>15</v>
      </c>
      <c r="F186" s="45"/>
      <c r="G186" s="35"/>
    </row>
    <row r="187" spans="1:7" ht="17.100000000000001" customHeight="1" x14ac:dyDescent="0.3">
      <c r="A187" s="25" t="s">
        <v>186</v>
      </c>
      <c r="B187" s="25" t="s">
        <v>23</v>
      </c>
      <c r="C187" s="25" t="s">
        <v>83</v>
      </c>
      <c r="D187" s="25" t="s">
        <v>80</v>
      </c>
      <c r="E187" s="26">
        <v>11</v>
      </c>
      <c r="F187" s="45"/>
      <c r="G187" s="35"/>
    </row>
    <row r="188" spans="1:7" ht="17.100000000000001" customHeight="1" x14ac:dyDescent="0.3">
      <c r="A188" s="25" t="s">
        <v>186</v>
      </c>
      <c r="B188" s="25" t="s">
        <v>23</v>
      </c>
      <c r="C188" s="25" t="s">
        <v>84</v>
      </c>
      <c r="D188" s="25" t="s">
        <v>79</v>
      </c>
      <c r="E188" s="26">
        <v>19</v>
      </c>
      <c r="F188" s="45"/>
      <c r="G188" s="35"/>
    </row>
    <row r="189" spans="1:7" ht="17.100000000000001" customHeight="1" x14ac:dyDescent="0.3">
      <c r="A189" s="25" t="s">
        <v>186</v>
      </c>
      <c r="B189" s="25" t="s">
        <v>23</v>
      </c>
      <c r="C189" s="25" t="s">
        <v>84</v>
      </c>
      <c r="D189" s="25" t="s">
        <v>80</v>
      </c>
      <c r="E189" s="26">
        <v>13</v>
      </c>
      <c r="F189" s="45"/>
      <c r="G189" s="35"/>
    </row>
    <row r="190" spans="1:7" ht="17.100000000000001" customHeight="1" x14ac:dyDescent="0.3">
      <c r="A190" s="25" t="s">
        <v>186</v>
      </c>
      <c r="B190" s="25" t="s">
        <v>24</v>
      </c>
      <c r="C190" s="25" t="s">
        <v>78</v>
      </c>
      <c r="D190" s="25" t="s">
        <v>79</v>
      </c>
      <c r="E190" s="26">
        <v>31</v>
      </c>
      <c r="F190" s="45"/>
      <c r="G190" s="35"/>
    </row>
    <row r="191" spans="1:7" ht="17.100000000000001" customHeight="1" x14ac:dyDescent="0.3">
      <c r="A191" s="25" t="s">
        <v>186</v>
      </c>
      <c r="B191" s="25" t="s">
        <v>24</v>
      </c>
      <c r="C191" s="25" t="s">
        <v>78</v>
      </c>
      <c r="D191" s="25" t="s">
        <v>80</v>
      </c>
      <c r="E191" s="26">
        <v>38</v>
      </c>
      <c r="F191" s="45"/>
      <c r="G191" s="35"/>
    </row>
    <row r="192" spans="1:7" ht="17.100000000000001" customHeight="1" x14ac:dyDescent="0.3">
      <c r="A192" s="25" t="s">
        <v>186</v>
      </c>
      <c r="B192" s="25" t="s">
        <v>24</v>
      </c>
      <c r="C192" s="25" t="s">
        <v>81</v>
      </c>
      <c r="D192" s="25" t="s">
        <v>79</v>
      </c>
      <c r="E192" s="26">
        <v>123</v>
      </c>
      <c r="F192" s="45"/>
      <c r="G192" s="35"/>
    </row>
    <row r="193" spans="1:7" ht="17.100000000000001" customHeight="1" x14ac:dyDescent="0.3">
      <c r="A193" s="25" t="s">
        <v>186</v>
      </c>
      <c r="B193" s="25" t="s">
        <v>24</v>
      </c>
      <c r="C193" s="25" t="s">
        <v>81</v>
      </c>
      <c r="D193" s="25" t="s">
        <v>80</v>
      </c>
      <c r="E193" s="26">
        <v>177</v>
      </c>
      <c r="F193" s="45"/>
      <c r="G193" s="35"/>
    </row>
    <row r="194" spans="1:7" ht="17.100000000000001" customHeight="1" x14ac:dyDescent="0.3">
      <c r="A194" s="25" t="s">
        <v>186</v>
      </c>
      <c r="B194" s="25" t="s">
        <v>24</v>
      </c>
      <c r="C194" s="25" t="s">
        <v>82</v>
      </c>
      <c r="D194" s="25" t="s">
        <v>79</v>
      </c>
      <c r="E194" s="44" t="s">
        <v>182</v>
      </c>
      <c r="F194" s="40">
        <v>1</v>
      </c>
      <c r="G194" s="27" t="s">
        <v>187</v>
      </c>
    </row>
    <row r="195" spans="1:7" ht="17.100000000000001" customHeight="1" x14ac:dyDescent="0.3">
      <c r="A195" s="25" t="s">
        <v>186</v>
      </c>
      <c r="B195" s="25" t="s">
        <v>24</v>
      </c>
      <c r="C195" s="25" t="s">
        <v>82</v>
      </c>
      <c r="D195" s="25" t="s">
        <v>80</v>
      </c>
      <c r="E195" s="44" t="s">
        <v>182</v>
      </c>
      <c r="F195" s="40">
        <v>1</v>
      </c>
      <c r="G195" s="27" t="s">
        <v>187</v>
      </c>
    </row>
    <row r="196" spans="1:7" ht="17.100000000000001" customHeight="1" x14ac:dyDescent="0.3">
      <c r="A196" s="25" t="s">
        <v>186</v>
      </c>
      <c r="B196" s="25" t="s">
        <v>24</v>
      </c>
      <c r="C196" s="25" t="s">
        <v>83</v>
      </c>
      <c r="D196" s="25" t="s">
        <v>79</v>
      </c>
      <c r="E196" s="26">
        <v>23</v>
      </c>
      <c r="F196" s="45"/>
      <c r="G196" s="35"/>
    </row>
    <row r="197" spans="1:7" ht="17.100000000000001" customHeight="1" x14ac:dyDescent="0.3">
      <c r="A197" s="25" t="s">
        <v>186</v>
      </c>
      <c r="B197" s="25" t="s">
        <v>24</v>
      </c>
      <c r="C197" s="25" t="s">
        <v>83</v>
      </c>
      <c r="D197" s="25" t="s">
        <v>80</v>
      </c>
      <c r="E197" s="26">
        <v>13</v>
      </c>
      <c r="F197" s="45"/>
      <c r="G197" s="35"/>
    </row>
    <row r="198" spans="1:7" ht="17.100000000000001" customHeight="1" x14ac:dyDescent="0.3">
      <c r="A198" s="25" t="s">
        <v>186</v>
      </c>
      <c r="B198" s="25" t="s">
        <v>24</v>
      </c>
      <c r="C198" s="25" t="s">
        <v>84</v>
      </c>
      <c r="D198" s="25" t="s">
        <v>79</v>
      </c>
      <c r="E198" s="26">
        <v>24</v>
      </c>
      <c r="F198" s="45"/>
      <c r="G198" s="35"/>
    </row>
    <row r="199" spans="1:7" ht="17.100000000000001" customHeight="1" x14ac:dyDescent="0.3">
      <c r="A199" s="25" t="s">
        <v>186</v>
      </c>
      <c r="B199" s="25" t="s">
        <v>24</v>
      </c>
      <c r="C199" s="25" t="s">
        <v>84</v>
      </c>
      <c r="D199" s="25" t="s">
        <v>80</v>
      </c>
      <c r="E199" s="26">
        <v>30</v>
      </c>
      <c r="F199" s="45"/>
      <c r="G199" s="35"/>
    </row>
    <row r="200" spans="1:7" ht="17.100000000000001" customHeight="1" x14ac:dyDescent="0.3">
      <c r="A200" s="25" t="s">
        <v>186</v>
      </c>
      <c r="B200" s="25" t="s">
        <v>25</v>
      </c>
      <c r="C200" s="25" t="s">
        <v>78</v>
      </c>
      <c r="D200" s="25" t="s">
        <v>79</v>
      </c>
      <c r="E200" s="44" t="s">
        <v>182</v>
      </c>
      <c r="F200" s="40">
        <v>1</v>
      </c>
      <c r="G200" s="27" t="s">
        <v>187</v>
      </c>
    </row>
    <row r="201" spans="1:7" ht="17.100000000000001" customHeight="1" x14ac:dyDescent="0.3">
      <c r="A201" s="25" t="s">
        <v>186</v>
      </c>
      <c r="B201" s="25" t="s">
        <v>25</v>
      </c>
      <c r="C201" s="25" t="s">
        <v>78</v>
      </c>
      <c r="D201" s="25" t="s">
        <v>80</v>
      </c>
      <c r="E201" s="44" t="s">
        <v>182</v>
      </c>
      <c r="F201" s="40">
        <v>1</v>
      </c>
      <c r="G201" s="27" t="s">
        <v>187</v>
      </c>
    </row>
    <row r="202" spans="1:7" ht="17.100000000000001" customHeight="1" x14ac:dyDescent="0.3">
      <c r="A202" s="25" t="s">
        <v>186</v>
      </c>
      <c r="B202" s="25" t="s">
        <v>25</v>
      </c>
      <c r="C202" s="25" t="s">
        <v>81</v>
      </c>
      <c r="D202" s="25" t="s">
        <v>79</v>
      </c>
      <c r="E202" s="44" t="s">
        <v>182</v>
      </c>
      <c r="F202" s="40">
        <v>1</v>
      </c>
      <c r="G202" s="27" t="s">
        <v>187</v>
      </c>
    </row>
    <row r="203" spans="1:7" ht="17.100000000000001" customHeight="1" x14ac:dyDescent="0.3">
      <c r="A203" s="25" t="s">
        <v>186</v>
      </c>
      <c r="B203" s="25" t="s">
        <v>25</v>
      </c>
      <c r="C203" s="25" t="s">
        <v>81</v>
      </c>
      <c r="D203" s="25" t="s">
        <v>80</v>
      </c>
      <c r="E203" s="44" t="s">
        <v>182</v>
      </c>
      <c r="F203" s="40">
        <v>1</v>
      </c>
      <c r="G203" s="27" t="s">
        <v>187</v>
      </c>
    </row>
    <row r="204" spans="1:7" ht="17.100000000000001" customHeight="1" x14ac:dyDescent="0.3">
      <c r="A204" s="25" t="s">
        <v>186</v>
      </c>
      <c r="B204" s="25" t="s">
        <v>25</v>
      </c>
      <c r="C204" s="25" t="s">
        <v>82</v>
      </c>
      <c r="D204" s="25" t="s">
        <v>79</v>
      </c>
      <c r="E204" s="44" t="s">
        <v>182</v>
      </c>
      <c r="F204" s="40">
        <v>1</v>
      </c>
      <c r="G204" s="27" t="s">
        <v>187</v>
      </c>
    </row>
    <row r="205" spans="1:7" ht="17.100000000000001" customHeight="1" x14ac:dyDescent="0.3">
      <c r="A205" s="25" t="s">
        <v>186</v>
      </c>
      <c r="B205" s="25" t="s">
        <v>25</v>
      </c>
      <c r="C205" s="25" t="s">
        <v>82</v>
      </c>
      <c r="D205" s="25" t="s">
        <v>80</v>
      </c>
      <c r="E205" s="44" t="s">
        <v>182</v>
      </c>
      <c r="F205" s="40">
        <v>1</v>
      </c>
      <c r="G205" s="27" t="s">
        <v>187</v>
      </c>
    </row>
    <row r="206" spans="1:7" ht="17.100000000000001" customHeight="1" x14ac:dyDescent="0.3">
      <c r="A206" s="25" t="s">
        <v>186</v>
      </c>
      <c r="B206" s="25" t="s">
        <v>25</v>
      </c>
      <c r="C206" s="25" t="s">
        <v>83</v>
      </c>
      <c r="D206" s="25" t="s">
        <v>79</v>
      </c>
      <c r="E206" s="44" t="s">
        <v>182</v>
      </c>
      <c r="F206" s="40">
        <v>1</v>
      </c>
      <c r="G206" s="27" t="s">
        <v>187</v>
      </c>
    </row>
    <row r="207" spans="1:7" ht="17.100000000000001" customHeight="1" x14ac:dyDescent="0.3">
      <c r="A207" s="25" t="s">
        <v>186</v>
      </c>
      <c r="B207" s="25" t="s">
        <v>25</v>
      </c>
      <c r="C207" s="25" t="s">
        <v>83</v>
      </c>
      <c r="D207" s="25" t="s">
        <v>80</v>
      </c>
      <c r="E207" s="44" t="s">
        <v>182</v>
      </c>
      <c r="F207" s="40">
        <v>1</v>
      </c>
      <c r="G207" s="27" t="s">
        <v>187</v>
      </c>
    </row>
    <row r="208" spans="1:7" ht="17.100000000000001" customHeight="1" x14ac:dyDescent="0.3">
      <c r="A208" s="25" t="s">
        <v>186</v>
      </c>
      <c r="B208" s="25" t="s">
        <v>25</v>
      </c>
      <c r="C208" s="25" t="s">
        <v>84</v>
      </c>
      <c r="D208" s="25" t="s">
        <v>80</v>
      </c>
      <c r="E208" s="44" t="s">
        <v>182</v>
      </c>
      <c r="F208" s="40">
        <v>1</v>
      </c>
      <c r="G208" s="27" t="s">
        <v>187</v>
      </c>
    </row>
    <row r="209" spans="1:7" ht="17.100000000000001" customHeight="1" x14ac:dyDescent="0.3">
      <c r="A209" s="25" t="s">
        <v>186</v>
      </c>
      <c r="B209" s="25" t="s">
        <v>26</v>
      </c>
      <c r="C209" s="25" t="s">
        <v>78</v>
      </c>
      <c r="D209" s="25" t="s">
        <v>79</v>
      </c>
      <c r="E209" s="26">
        <v>29</v>
      </c>
      <c r="F209" s="45"/>
      <c r="G209" s="35"/>
    </row>
    <row r="210" spans="1:7" ht="17.100000000000001" customHeight="1" x14ac:dyDescent="0.3">
      <c r="A210" s="25" t="s">
        <v>186</v>
      </c>
      <c r="B210" s="25" t="s">
        <v>26</v>
      </c>
      <c r="C210" s="25" t="s">
        <v>78</v>
      </c>
      <c r="D210" s="25" t="s">
        <v>80</v>
      </c>
      <c r="E210" s="26">
        <v>33</v>
      </c>
      <c r="F210" s="45"/>
      <c r="G210" s="35"/>
    </row>
    <row r="211" spans="1:7" ht="17.100000000000001" customHeight="1" x14ac:dyDescent="0.3">
      <c r="A211" s="25" t="s">
        <v>186</v>
      </c>
      <c r="B211" s="25" t="s">
        <v>26</v>
      </c>
      <c r="C211" s="25" t="s">
        <v>81</v>
      </c>
      <c r="D211" s="25" t="s">
        <v>79</v>
      </c>
      <c r="E211" s="26">
        <v>33</v>
      </c>
      <c r="F211" s="45"/>
      <c r="G211" s="35"/>
    </row>
    <row r="212" spans="1:7" ht="17.100000000000001" customHeight="1" x14ac:dyDescent="0.3">
      <c r="A212" s="25" t="s">
        <v>186</v>
      </c>
      <c r="B212" s="25" t="s">
        <v>26</v>
      </c>
      <c r="C212" s="25" t="s">
        <v>81</v>
      </c>
      <c r="D212" s="25" t="s">
        <v>80</v>
      </c>
      <c r="E212" s="26">
        <v>34</v>
      </c>
      <c r="F212" s="45"/>
      <c r="G212" s="35"/>
    </row>
    <row r="213" spans="1:7" ht="17.100000000000001" customHeight="1" x14ac:dyDescent="0.3">
      <c r="A213" s="25" t="s">
        <v>186</v>
      </c>
      <c r="B213" s="25" t="s">
        <v>26</v>
      </c>
      <c r="C213" s="25" t="s">
        <v>82</v>
      </c>
      <c r="D213" s="25" t="s">
        <v>79</v>
      </c>
      <c r="E213" s="44" t="s">
        <v>182</v>
      </c>
      <c r="F213" s="40">
        <v>1</v>
      </c>
      <c r="G213" s="27" t="s">
        <v>187</v>
      </c>
    </row>
    <row r="214" spans="1:7" ht="17.100000000000001" customHeight="1" x14ac:dyDescent="0.3">
      <c r="A214" s="25" t="s">
        <v>186</v>
      </c>
      <c r="B214" s="25" t="s">
        <v>26</v>
      </c>
      <c r="C214" s="25" t="s">
        <v>82</v>
      </c>
      <c r="D214" s="25" t="s">
        <v>80</v>
      </c>
      <c r="E214" s="44" t="s">
        <v>182</v>
      </c>
      <c r="F214" s="40">
        <v>1</v>
      </c>
      <c r="G214" s="27" t="s">
        <v>187</v>
      </c>
    </row>
    <row r="215" spans="1:7" ht="17.100000000000001" customHeight="1" x14ac:dyDescent="0.3">
      <c r="A215" s="25" t="s">
        <v>186</v>
      </c>
      <c r="B215" s="25" t="s">
        <v>26</v>
      </c>
      <c r="C215" s="25" t="s">
        <v>83</v>
      </c>
      <c r="D215" s="25" t="s">
        <v>79</v>
      </c>
      <c r="E215" s="44" t="s">
        <v>182</v>
      </c>
      <c r="F215" s="40">
        <v>1</v>
      </c>
      <c r="G215" s="27" t="s">
        <v>187</v>
      </c>
    </row>
    <row r="216" spans="1:7" ht="17.100000000000001" customHeight="1" x14ac:dyDescent="0.3">
      <c r="A216" s="25" t="s">
        <v>186</v>
      </c>
      <c r="B216" s="25" t="s">
        <v>26</v>
      </c>
      <c r="C216" s="25" t="s">
        <v>83</v>
      </c>
      <c r="D216" s="25" t="s">
        <v>80</v>
      </c>
      <c r="E216" s="44" t="s">
        <v>182</v>
      </c>
      <c r="F216" s="40">
        <v>1</v>
      </c>
      <c r="G216" s="27" t="s">
        <v>187</v>
      </c>
    </row>
    <row r="217" spans="1:7" ht="17.100000000000001" customHeight="1" x14ac:dyDescent="0.3">
      <c r="A217" s="25" t="s">
        <v>186</v>
      </c>
      <c r="B217" s="25" t="s">
        <v>26</v>
      </c>
      <c r="C217" s="25" t="s">
        <v>84</v>
      </c>
      <c r="D217" s="25" t="s">
        <v>79</v>
      </c>
      <c r="E217" s="44" t="s">
        <v>182</v>
      </c>
      <c r="F217" s="40">
        <v>1</v>
      </c>
      <c r="G217" s="27" t="s">
        <v>187</v>
      </c>
    </row>
    <row r="218" spans="1:7" ht="17.100000000000001" customHeight="1" x14ac:dyDescent="0.3">
      <c r="A218" s="25" t="s">
        <v>186</v>
      </c>
      <c r="B218" s="25" t="s">
        <v>26</v>
      </c>
      <c r="C218" s="25" t="s">
        <v>84</v>
      </c>
      <c r="D218" s="25" t="s">
        <v>80</v>
      </c>
      <c r="E218" s="44" t="s">
        <v>182</v>
      </c>
      <c r="F218" s="40">
        <v>1</v>
      </c>
      <c r="G218" s="27" t="s">
        <v>187</v>
      </c>
    </row>
    <row r="219" spans="1:7" ht="17.100000000000001" customHeight="1" x14ac:dyDescent="0.3">
      <c r="A219" s="25" t="s">
        <v>186</v>
      </c>
      <c r="B219" s="25" t="s">
        <v>27</v>
      </c>
      <c r="C219" s="25" t="s">
        <v>78</v>
      </c>
      <c r="D219" s="25" t="s">
        <v>79</v>
      </c>
      <c r="E219" s="26">
        <v>108</v>
      </c>
      <c r="F219" s="45"/>
      <c r="G219" s="35"/>
    </row>
    <row r="220" spans="1:7" ht="17.100000000000001" customHeight="1" x14ac:dyDescent="0.3">
      <c r="A220" s="25" t="s">
        <v>186</v>
      </c>
      <c r="B220" s="25" t="s">
        <v>27</v>
      </c>
      <c r="C220" s="25" t="s">
        <v>78</v>
      </c>
      <c r="D220" s="25" t="s">
        <v>80</v>
      </c>
      <c r="E220" s="26">
        <v>135</v>
      </c>
      <c r="F220" s="45"/>
      <c r="G220" s="35"/>
    </row>
    <row r="221" spans="1:7" ht="17.100000000000001" customHeight="1" x14ac:dyDescent="0.3">
      <c r="A221" s="25" t="s">
        <v>186</v>
      </c>
      <c r="B221" s="25" t="s">
        <v>27</v>
      </c>
      <c r="C221" s="25" t="s">
        <v>81</v>
      </c>
      <c r="D221" s="25" t="s">
        <v>79</v>
      </c>
      <c r="E221" s="26">
        <v>100</v>
      </c>
      <c r="F221" s="45"/>
      <c r="G221" s="35"/>
    </row>
    <row r="222" spans="1:7" ht="17.100000000000001" customHeight="1" x14ac:dyDescent="0.3">
      <c r="A222" s="25" t="s">
        <v>186</v>
      </c>
      <c r="B222" s="25" t="s">
        <v>27</v>
      </c>
      <c r="C222" s="25" t="s">
        <v>81</v>
      </c>
      <c r="D222" s="25" t="s">
        <v>80</v>
      </c>
      <c r="E222" s="26">
        <v>129</v>
      </c>
      <c r="F222" s="45"/>
      <c r="G222" s="35"/>
    </row>
    <row r="223" spans="1:7" ht="17.100000000000001" customHeight="1" x14ac:dyDescent="0.3">
      <c r="A223" s="25" t="s">
        <v>186</v>
      </c>
      <c r="B223" s="25" t="s">
        <v>27</v>
      </c>
      <c r="C223" s="25" t="s">
        <v>82</v>
      </c>
      <c r="D223" s="25" t="s">
        <v>79</v>
      </c>
      <c r="E223" s="26">
        <v>11</v>
      </c>
      <c r="F223" s="45"/>
      <c r="G223" s="35"/>
    </row>
    <row r="224" spans="1:7" ht="17.100000000000001" customHeight="1" x14ac:dyDescent="0.3">
      <c r="A224" s="25" t="s">
        <v>186</v>
      </c>
      <c r="B224" s="25" t="s">
        <v>27</v>
      </c>
      <c r="C224" s="25" t="s">
        <v>82</v>
      </c>
      <c r="D224" s="25" t="s">
        <v>80</v>
      </c>
      <c r="E224" s="26">
        <v>25</v>
      </c>
      <c r="F224" s="45"/>
      <c r="G224" s="35"/>
    </row>
    <row r="225" spans="1:7" ht="17.100000000000001" customHeight="1" x14ac:dyDescent="0.3">
      <c r="A225" s="25" t="s">
        <v>186</v>
      </c>
      <c r="B225" s="25" t="s">
        <v>27</v>
      </c>
      <c r="C225" s="25" t="s">
        <v>83</v>
      </c>
      <c r="D225" s="25" t="s">
        <v>79</v>
      </c>
      <c r="E225" s="26">
        <v>11</v>
      </c>
      <c r="F225" s="45"/>
      <c r="G225" s="35"/>
    </row>
    <row r="226" spans="1:7" ht="17.100000000000001" customHeight="1" x14ac:dyDescent="0.3">
      <c r="A226" s="25" t="s">
        <v>186</v>
      </c>
      <c r="B226" s="25" t="s">
        <v>27</v>
      </c>
      <c r="C226" s="25" t="s">
        <v>83</v>
      </c>
      <c r="D226" s="25" t="s">
        <v>80</v>
      </c>
      <c r="E226" s="26">
        <v>12</v>
      </c>
      <c r="F226" s="45"/>
      <c r="G226" s="35"/>
    </row>
    <row r="227" spans="1:7" ht="17.100000000000001" customHeight="1" x14ac:dyDescent="0.3">
      <c r="A227" s="25" t="s">
        <v>186</v>
      </c>
      <c r="B227" s="25" t="s">
        <v>27</v>
      </c>
      <c r="C227" s="25" t="s">
        <v>84</v>
      </c>
      <c r="D227" s="25" t="s">
        <v>79</v>
      </c>
      <c r="E227" s="26">
        <v>28</v>
      </c>
      <c r="F227" s="45"/>
      <c r="G227" s="35"/>
    </row>
    <row r="228" spans="1:7" ht="17.100000000000001" customHeight="1" x14ac:dyDescent="0.3">
      <c r="A228" s="25" t="s">
        <v>186</v>
      </c>
      <c r="B228" s="25" t="s">
        <v>27</v>
      </c>
      <c r="C228" s="25" t="s">
        <v>84</v>
      </c>
      <c r="D228" s="25" t="s">
        <v>80</v>
      </c>
      <c r="E228" s="26">
        <v>24</v>
      </c>
      <c r="F228" s="45"/>
      <c r="G228" s="35"/>
    </row>
    <row r="229" spans="1:7" ht="17.100000000000001" customHeight="1" x14ac:dyDescent="0.3">
      <c r="A229" s="25" t="s">
        <v>186</v>
      </c>
      <c r="B229" s="25" t="s">
        <v>28</v>
      </c>
      <c r="C229" s="25" t="s">
        <v>78</v>
      </c>
      <c r="D229" s="25" t="s">
        <v>79</v>
      </c>
      <c r="E229" s="44" t="s">
        <v>182</v>
      </c>
      <c r="F229" s="40">
        <v>1</v>
      </c>
      <c r="G229" s="27" t="s">
        <v>187</v>
      </c>
    </row>
    <row r="230" spans="1:7" ht="17.100000000000001" customHeight="1" x14ac:dyDescent="0.3">
      <c r="A230" s="25" t="s">
        <v>186</v>
      </c>
      <c r="B230" s="25" t="s">
        <v>28</v>
      </c>
      <c r="C230" s="25" t="s">
        <v>78</v>
      </c>
      <c r="D230" s="25" t="s">
        <v>80</v>
      </c>
      <c r="E230" s="44" t="s">
        <v>182</v>
      </c>
      <c r="F230" s="40">
        <v>1</v>
      </c>
      <c r="G230" s="27" t="s">
        <v>187</v>
      </c>
    </row>
    <row r="231" spans="1:7" ht="17.100000000000001" customHeight="1" x14ac:dyDescent="0.3">
      <c r="A231" s="25" t="s">
        <v>186</v>
      </c>
      <c r="B231" s="25" t="s">
        <v>28</v>
      </c>
      <c r="C231" s="25" t="s">
        <v>81</v>
      </c>
      <c r="D231" s="25" t="s">
        <v>79</v>
      </c>
      <c r="E231" s="44" t="s">
        <v>182</v>
      </c>
      <c r="F231" s="40">
        <v>1</v>
      </c>
      <c r="G231" s="27" t="s">
        <v>187</v>
      </c>
    </row>
    <row r="232" spans="1:7" ht="17.100000000000001" customHeight="1" x14ac:dyDescent="0.3">
      <c r="A232" s="25" t="s">
        <v>186</v>
      </c>
      <c r="B232" s="25" t="s">
        <v>28</v>
      </c>
      <c r="C232" s="25" t="s">
        <v>81</v>
      </c>
      <c r="D232" s="25" t="s">
        <v>80</v>
      </c>
      <c r="E232" s="44" t="s">
        <v>182</v>
      </c>
      <c r="F232" s="40">
        <v>1</v>
      </c>
      <c r="G232" s="27" t="s">
        <v>187</v>
      </c>
    </row>
    <row r="233" spans="1:7" ht="17.100000000000001" customHeight="1" x14ac:dyDescent="0.3">
      <c r="A233" s="25" t="s">
        <v>186</v>
      </c>
      <c r="B233" s="25" t="s">
        <v>28</v>
      </c>
      <c r="C233" s="25" t="s">
        <v>83</v>
      </c>
      <c r="D233" s="25" t="s">
        <v>79</v>
      </c>
      <c r="E233" s="44" t="s">
        <v>182</v>
      </c>
      <c r="F233" s="40">
        <v>1</v>
      </c>
      <c r="G233" s="27" t="s">
        <v>187</v>
      </c>
    </row>
    <row r="234" spans="1:7" ht="17.100000000000001" customHeight="1" x14ac:dyDescent="0.3">
      <c r="A234" s="25" t="s">
        <v>186</v>
      </c>
      <c r="B234" s="25" t="s">
        <v>28</v>
      </c>
      <c r="C234" s="25" t="s">
        <v>83</v>
      </c>
      <c r="D234" s="25" t="s">
        <v>80</v>
      </c>
      <c r="E234" s="44" t="s">
        <v>182</v>
      </c>
      <c r="F234" s="40">
        <v>1</v>
      </c>
      <c r="G234" s="27" t="s">
        <v>187</v>
      </c>
    </row>
    <row r="235" spans="1:7" ht="17.100000000000001" customHeight="1" x14ac:dyDescent="0.3">
      <c r="A235" s="25" t="s">
        <v>186</v>
      </c>
      <c r="B235" s="25" t="s">
        <v>28</v>
      </c>
      <c r="C235" s="25" t="s">
        <v>84</v>
      </c>
      <c r="D235" s="25" t="s">
        <v>80</v>
      </c>
      <c r="E235" s="44" t="s">
        <v>182</v>
      </c>
      <c r="F235" s="40">
        <v>1</v>
      </c>
      <c r="G235" s="27" t="s">
        <v>187</v>
      </c>
    </row>
    <row r="236" spans="1:7" ht="17.100000000000001" customHeight="1" x14ac:dyDescent="0.3">
      <c r="A236" s="25" t="s">
        <v>186</v>
      </c>
      <c r="B236" s="25" t="s">
        <v>29</v>
      </c>
      <c r="C236" s="25" t="s">
        <v>78</v>
      </c>
      <c r="D236" s="25" t="s">
        <v>79</v>
      </c>
      <c r="E236" s="44" t="s">
        <v>182</v>
      </c>
      <c r="F236" s="40">
        <v>1</v>
      </c>
      <c r="G236" s="27" t="s">
        <v>187</v>
      </c>
    </row>
    <row r="237" spans="1:7" ht="17.100000000000001" customHeight="1" x14ac:dyDescent="0.3">
      <c r="A237" s="25" t="s">
        <v>186</v>
      </c>
      <c r="B237" s="25" t="s">
        <v>29</v>
      </c>
      <c r="C237" s="25" t="s">
        <v>78</v>
      </c>
      <c r="D237" s="25" t="s">
        <v>80</v>
      </c>
      <c r="E237" s="44" t="s">
        <v>182</v>
      </c>
      <c r="F237" s="40">
        <v>1</v>
      </c>
      <c r="G237" s="27" t="s">
        <v>187</v>
      </c>
    </row>
    <row r="238" spans="1:7" ht="17.100000000000001" customHeight="1" x14ac:dyDescent="0.3">
      <c r="A238" s="25" t="s">
        <v>186</v>
      </c>
      <c r="B238" s="25" t="s">
        <v>29</v>
      </c>
      <c r="C238" s="25" t="s">
        <v>81</v>
      </c>
      <c r="D238" s="25" t="s">
        <v>79</v>
      </c>
      <c r="E238" s="44" t="s">
        <v>182</v>
      </c>
      <c r="F238" s="40">
        <v>1</v>
      </c>
      <c r="G238" s="27" t="s">
        <v>187</v>
      </c>
    </row>
    <row r="239" spans="1:7" ht="17.100000000000001" customHeight="1" x14ac:dyDescent="0.3">
      <c r="A239" s="25" t="s">
        <v>186</v>
      </c>
      <c r="B239" s="25" t="s">
        <v>29</v>
      </c>
      <c r="C239" s="25" t="s">
        <v>81</v>
      </c>
      <c r="D239" s="25" t="s">
        <v>80</v>
      </c>
      <c r="E239" s="26">
        <v>16</v>
      </c>
      <c r="F239" s="45"/>
      <c r="G239" s="35"/>
    </row>
    <row r="240" spans="1:7" ht="17.100000000000001" customHeight="1" x14ac:dyDescent="0.3">
      <c r="A240" s="25" t="s">
        <v>186</v>
      </c>
      <c r="B240" s="25" t="s">
        <v>30</v>
      </c>
      <c r="C240" s="25" t="s">
        <v>78</v>
      </c>
      <c r="D240" s="25" t="s">
        <v>79</v>
      </c>
      <c r="E240" s="26">
        <v>149</v>
      </c>
      <c r="F240" s="45"/>
      <c r="G240" s="35"/>
    </row>
    <row r="241" spans="1:7" ht="17.100000000000001" customHeight="1" x14ac:dyDescent="0.3">
      <c r="A241" s="25" t="s">
        <v>186</v>
      </c>
      <c r="B241" s="25" t="s">
        <v>30</v>
      </c>
      <c r="C241" s="25" t="s">
        <v>78</v>
      </c>
      <c r="D241" s="25" t="s">
        <v>80</v>
      </c>
      <c r="E241" s="26">
        <v>168</v>
      </c>
      <c r="F241" s="45"/>
      <c r="G241" s="35"/>
    </row>
    <row r="242" spans="1:7" ht="17.100000000000001" customHeight="1" x14ac:dyDescent="0.3">
      <c r="A242" s="25" t="s">
        <v>186</v>
      </c>
      <c r="B242" s="25" t="s">
        <v>30</v>
      </c>
      <c r="C242" s="25" t="s">
        <v>81</v>
      </c>
      <c r="D242" s="25" t="s">
        <v>79</v>
      </c>
      <c r="E242" s="26">
        <v>231</v>
      </c>
      <c r="F242" s="45"/>
      <c r="G242" s="35"/>
    </row>
    <row r="243" spans="1:7" ht="17.100000000000001" customHeight="1" x14ac:dyDescent="0.3">
      <c r="A243" s="25" t="s">
        <v>186</v>
      </c>
      <c r="B243" s="25" t="s">
        <v>30</v>
      </c>
      <c r="C243" s="25" t="s">
        <v>81</v>
      </c>
      <c r="D243" s="25" t="s">
        <v>80</v>
      </c>
      <c r="E243" s="26">
        <v>315</v>
      </c>
      <c r="F243" s="45"/>
      <c r="G243" s="35"/>
    </row>
    <row r="244" spans="1:7" ht="17.100000000000001" customHeight="1" x14ac:dyDescent="0.3">
      <c r="A244" s="25" t="s">
        <v>186</v>
      </c>
      <c r="B244" s="25" t="s">
        <v>30</v>
      </c>
      <c r="C244" s="25" t="s">
        <v>82</v>
      </c>
      <c r="D244" s="25" t="s">
        <v>79</v>
      </c>
      <c r="E244" s="26">
        <v>28</v>
      </c>
      <c r="F244" s="45"/>
      <c r="G244" s="35"/>
    </row>
    <row r="245" spans="1:7" ht="17.100000000000001" customHeight="1" x14ac:dyDescent="0.3">
      <c r="A245" s="25" t="s">
        <v>186</v>
      </c>
      <c r="B245" s="25" t="s">
        <v>30</v>
      </c>
      <c r="C245" s="25" t="s">
        <v>82</v>
      </c>
      <c r="D245" s="25" t="s">
        <v>80</v>
      </c>
      <c r="E245" s="26">
        <v>22</v>
      </c>
      <c r="F245" s="45"/>
      <c r="G245" s="35"/>
    </row>
    <row r="246" spans="1:7" ht="17.100000000000001" customHeight="1" x14ac:dyDescent="0.3">
      <c r="A246" s="25" t="s">
        <v>186</v>
      </c>
      <c r="B246" s="25" t="s">
        <v>30</v>
      </c>
      <c r="C246" s="25" t="s">
        <v>83</v>
      </c>
      <c r="D246" s="25" t="s">
        <v>79</v>
      </c>
      <c r="E246" s="26">
        <v>33</v>
      </c>
      <c r="F246" s="45"/>
      <c r="G246" s="35"/>
    </row>
    <row r="247" spans="1:7" ht="17.100000000000001" customHeight="1" x14ac:dyDescent="0.3">
      <c r="A247" s="25" t="s">
        <v>186</v>
      </c>
      <c r="B247" s="25" t="s">
        <v>30</v>
      </c>
      <c r="C247" s="25" t="s">
        <v>83</v>
      </c>
      <c r="D247" s="25" t="s">
        <v>80</v>
      </c>
      <c r="E247" s="26">
        <v>37</v>
      </c>
      <c r="F247" s="45"/>
      <c r="G247" s="35"/>
    </row>
    <row r="248" spans="1:7" ht="17.100000000000001" customHeight="1" x14ac:dyDescent="0.3">
      <c r="A248" s="25" t="s">
        <v>186</v>
      </c>
      <c r="B248" s="25" t="s">
        <v>30</v>
      </c>
      <c r="C248" s="25" t="s">
        <v>84</v>
      </c>
      <c r="D248" s="25" t="s">
        <v>79</v>
      </c>
      <c r="E248" s="26">
        <v>50</v>
      </c>
      <c r="F248" s="45"/>
      <c r="G248" s="35"/>
    </row>
    <row r="249" spans="1:7" ht="17.100000000000001" customHeight="1" x14ac:dyDescent="0.3">
      <c r="A249" s="25" t="s">
        <v>186</v>
      </c>
      <c r="B249" s="25" t="s">
        <v>30</v>
      </c>
      <c r="C249" s="25" t="s">
        <v>84</v>
      </c>
      <c r="D249" s="25" t="s">
        <v>80</v>
      </c>
      <c r="E249" s="26">
        <v>47</v>
      </c>
      <c r="F249" s="45"/>
      <c r="G249" s="35"/>
    </row>
    <row r="250" spans="1:7" ht="17.100000000000001" customHeight="1" x14ac:dyDescent="0.3">
      <c r="A250" s="25" t="s">
        <v>186</v>
      </c>
      <c r="B250" s="25" t="s">
        <v>31</v>
      </c>
      <c r="C250" s="25" t="s">
        <v>78</v>
      </c>
      <c r="D250" s="25" t="s">
        <v>79</v>
      </c>
      <c r="E250" s="26">
        <v>26</v>
      </c>
      <c r="F250" s="45"/>
      <c r="G250" s="35"/>
    </row>
    <row r="251" spans="1:7" ht="17.100000000000001" customHeight="1" x14ac:dyDescent="0.3">
      <c r="A251" s="25" t="s">
        <v>186</v>
      </c>
      <c r="B251" s="25" t="s">
        <v>31</v>
      </c>
      <c r="C251" s="25" t="s">
        <v>78</v>
      </c>
      <c r="D251" s="25" t="s">
        <v>80</v>
      </c>
      <c r="E251" s="26">
        <v>34</v>
      </c>
      <c r="F251" s="45"/>
      <c r="G251" s="35"/>
    </row>
    <row r="252" spans="1:7" ht="17.100000000000001" customHeight="1" x14ac:dyDescent="0.3">
      <c r="A252" s="25" t="s">
        <v>186</v>
      </c>
      <c r="B252" s="25" t="s">
        <v>31</v>
      </c>
      <c r="C252" s="25" t="s">
        <v>81</v>
      </c>
      <c r="D252" s="25" t="s">
        <v>79</v>
      </c>
      <c r="E252" s="26">
        <v>70</v>
      </c>
      <c r="F252" s="45"/>
      <c r="G252" s="35"/>
    </row>
    <row r="253" spans="1:7" ht="17.100000000000001" customHeight="1" x14ac:dyDescent="0.3">
      <c r="A253" s="25" t="s">
        <v>186</v>
      </c>
      <c r="B253" s="25" t="s">
        <v>31</v>
      </c>
      <c r="C253" s="25" t="s">
        <v>81</v>
      </c>
      <c r="D253" s="25" t="s">
        <v>80</v>
      </c>
      <c r="E253" s="26">
        <v>83</v>
      </c>
      <c r="F253" s="45"/>
      <c r="G253" s="35"/>
    </row>
    <row r="254" spans="1:7" ht="17.100000000000001" customHeight="1" x14ac:dyDescent="0.3">
      <c r="A254" s="25" t="s">
        <v>186</v>
      </c>
      <c r="B254" s="25" t="s">
        <v>31</v>
      </c>
      <c r="C254" s="25" t="s">
        <v>82</v>
      </c>
      <c r="D254" s="25" t="s">
        <v>79</v>
      </c>
      <c r="E254" s="44" t="s">
        <v>182</v>
      </c>
      <c r="F254" s="40">
        <v>1</v>
      </c>
      <c r="G254" s="27" t="s">
        <v>187</v>
      </c>
    </row>
    <row r="255" spans="1:7" ht="17.100000000000001" customHeight="1" x14ac:dyDescent="0.3">
      <c r="A255" s="25" t="s">
        <v>186</v>
      </c>
      <c r="B255" s="25" t="s">
        <v>31</v>
      </c>
      <c r="C255" s="25" t="s">
        <v>82</v>
      </c>
      <c r="D255" s="25" t="s">
        <v>80</v>
      </c>
      <c r="E255" s="44" t="s">
        <v>182</v>
      </c>
      <c r="F255" s="40">
        <v>1</v>
      </c>
      <c r="G255" s="27" t="s">
        <v>187</v>
      </c>
    </row>
    <row r="256" spans="1:7" ht="17.100000000000001" customHeight="1" x14ac:dyDescent="0.3">
      <c r="A256" s="25" t="s">
        <v>186</v>
      </c>
      <c r="B256" s="25" t="s">
        <v>31</v>
      </c>
      <c r="C256" s="25" t="s">
        <v>83</v>
      </c>
      <c r="D256" s="25" t="s">
        <v>79</v>
      </c>
      <c r="E256" s="26">
        <v>15</v>
      </c>
      <c r="F256" s="45"/>
      <c r="G256" s="35"/>
    </row>
    <row r="257" spans="1:7" ht="17.100000000000001" customHeight="1" x14ac:dyDescent="0.3">
      <c r="A257" s="25" t="s">
        <v>186</v>
      </c>
      <c r="B257" s="25" t="s">
        <v>31</v>
      </c>
      <c r="C257" s="25" t="s">
        <v>83</v>
      </c>
      <c r="D257" s="25" t="s">
        <v>80</v>
      </c>
      <c r="E257" s="26">
        <v>12</v>
      </c>
      <c r="F257" s="45"/>
      <c r="G257" s="35"/>
    </row>
    <row r="258" spans="1:7" ht="17.100000000000001" customHeight="1" x14ac:dyDescent="0.3">
      <c r="A258" s="25" t="s">
        <v>186</v>
      </c>
      <c r="B258" s="25" t="s">
        <v>31</v>
      </c>
      <c r="C258" s="25" t="s">
        <v>84</v>
      </c>
      <c r="D258" s="25" t="s">
        <v>79</v>
      </c>
      <c r="E258" s="44" t="s">
        <v>182</v>
      </c>
      <c r="F258" s="40">
        <v>1</v>
      </c>
      <c r="G258" s="27" t="s">
        <v>187</v>
      </c>
    </row>
    <row r="259" spans="1:7" ht="17.100000000000001" customHeight="1" x14ac:dyDescent="0.3">
      <c r="A259" s="25" t="s">
        <v>186</v>
      </c>
      <c r="B259" s="25" t="s">
        <v>31</v>
      </c>
      <c r="C259" s="25" t="s">
        <v>84</v>
      </c>
      <c r="D259" s="25" t="s">
        <v>80</v>
      </c>
      <c r="E259" s="44" t="s">
        <v>182</v>
      </c>
      <c r="F259" s="40">
        <v>1</v>
      </c>
      <c r="G259" s="27" t="s">
        <v>187</v>
      </c>
    </row>
    <row r="260" spans="1:7" ht="17.100000000000001" customHeight="1" x14ac:dyDescent="0.3">
      <c r="A260" s="25" t="s">
        <v>186</v>
      </c>
      <c r="B260" s="25" t="s">
        <v>32</v>
      </c>
      <c r="C260" s="25" t="s">
        <v>78</v>
      </c>
      <c r="D260" s="25" t="s">
        <v>79</v>
      </c>
      <c r="E260" s="26">
        <v>16</v>
      </c>
      <c r="F260" s="45"/>
      <c r="G260" s="35"/>
    </row>
    <row r="261" spans="1:7" ht="17.100000000000001" customHeight="1" x14ac:dyDescent="0.3">
      <c r="A261" s="25" t="s">
        <v>186</v>
      </c>
      <c r="B261" s="25" t="s">
        <v>32</v>
      </c>
      <c r="C261" s="25" t="s">
        <v>78</v>
      </c>
      <c r="D261" s="25" t="s">
        <v>80</v>
      </c>
      <c r="E261" s="26">
        <v>20</v>
      </c>
      <c r="F261" s="45"/>
      <c r="G261" s="35"/>
    </row>
    <row r="262" spans="1:7" ht="17.100000000000001" customHeight="1" x14ac:dyDescent="0.3">
      <c r="A262" s="25" t="s">
        <v>186</v>
      </c>
      <c r="B262" s="25" t="s">
        <v>32</v>
      </c>
      <c r="C262" s="25" t="s">
        <v>81</v>
      </c>
      <c r="D262" s="25" t="s">
        <v>79</v>
      </c>
      <c r="E262" s="26">
        <v>52</v>
      </c>
      <c r="F262" s="45"/>
      <c r="G262" s="35"/>
    </row>
    <row r="263" spans="1:7" ht="17.100000000000001" customHeight="1" x14ac:dyDescent="0.3">
      <c r="A263" s="25" t="s">
        <v>186</v>
      </c>
      <c r="B263" s="25" t="s">
        <v>32</v>
      </c>
      <c r="C263" s="25" t="s">
        <v>81</v>
      </c>
      <c r="D263" s="25" t="s">
        <v>80</v>
      </c>
      <c r="E263" s="26">
        <v>57</v>
      </c>
      <c r="F263" s="45"/>
      <c r="G263" s="35"/>
    </row>
    <row r="264" spans="1:7" ht="17.100000000000001" customHeight="1" x14ac:dyDescent="0.3">
      <c r="A264" s="25" t="s">
        <v>186</v>
      </c>
      <c r="B264" s="25" t="s">
        <v>32</v>
      </c>
      <c r="C264" s="25" t="s">
        <v>82</v>
      </c>
      <c r="D264" s="25" t="s">
        <v>79</v>
      </c>
      <c r="E264" s="44" t="s">
        <v>182</v>
      </c>
      <c r="F264" s="40">
        <v>1</v>
      </c>
      <c r="G264" s="27" t="s">
        <v>187</v>
      </c>
    </row>
    <row r="265" spans="1:7" ht="17.100000000000001" customHeight="1" x14ac:dyDescent="0.3">
      <c r="A265" s="25" t="s">
        <v>186</v>
      </c>
      <c r="B265" s="25" t="s">
        <v>32</v>
      </c>
      <c r="C265" s="25" t="s">
        <v>82</v>
      </c>
      <c r="D265" s="25" t="s">
        <v>80</v>
      </c>
      <c r="E265" s="44" t="s">
        <v>182</v>
      </c>
      <c r="F265" s="40">
        <v>1</v>
      </c>
      <c r="G265" s="27" t="s">
        <v>187</v>
      </c>
    </row>
    <row r="266" spans="1:7" ht="17.100000000000001" customHeight="1" x14ac:dyDescent="0.3">
      <c r="A266" s="25" t="s">
        <v>186</v>
      </c>
      <c r="B266" s="25" t="s">
        <v>32</v>
      </c>
      <c r="C266" s="25" t="s">
        <v>83</v>
      </c>
      <c r="D266" s="25" t="s">
        <v>79</v>
      </c>
      <c r="E266" s="26">
        <v>20</v>
      </c>
      <c r="F266" s="45"/>
      <c r="G266" s="35"/>
    </row>
    <row r="267" spans="1:7" ht="17.100000000000001" customHeight="1" x14ac:dyDescent="0.3">
      <c r="A267" s="25" t="s">
        <v>186</v>
      </c>
      <c r="B267" s="25" t="s">
        <v>32</v>
      </c>
      <c r="C267" s="25" t="s">
        <v>83</v>
      </c>
      <c r="D267" s="25" t="s">
        <v>80</v>
      </c>
      <c r="E267" s="26">
        <v>13</v>
      </c>
      <c r="F267" s="45"/>
      <c r="G267" s="35"/>
    </row>
    <row r="268" spans="1:7" ht="17.100000000000001" customHeight="1" x14ac:dyDescent="0.3">
      <c r="A268" s="25" t="s">
        <v>186</v>
      </c>
      <c r="B268" s="25" t="s">
        <v>32</v>
      </c>
      <c r="C268" s="25" t="s">
        <v>84</v>
      </c>
      <c r="D268" s="25" t="s">
        <v>79</v>
      </c>
      <c r="E268" s="44" t="s">
        <v>182</v>
      </c>
      <c r="F268" s="40">
        <v>1</v>
      </c>
      <c r="G268" s="27" t="s">
        <v>187</v>
      </c>
    </row>
    <row r="269" spans="1:7" ht="17.100000000000001" customHeight="1" x14ac:dyDescent="0.3">
      <c r="A269" s="25" t="s">
        <v>186</v>
      </c>
      <c r="B269" s="25" t="s">
        <v>32</v>
      </c>
      <c r="C269" s="25" t="s">
        <v>84</v>
      </c>
      <c r="D269" s="25" t="s">
        <v>80</v>
      </c>
      <c r="E269" s="26">
        <v>13</v>
      </c>
      <c r="F269" s="45"/>
      <c r="G269" s="35"/>
    </row>
    <row r="270" spans="1:7" ht="17.100000000000001" customHeight="1" x14ac:dyDescent="0.3">
      <c r="A270" s="25" t="s">
        <v>186</v>
      </c>
      <c r="B270" s="25" t="s">
        <v>33</v>
      </c>
      <c r="C270" s="25" t="s">
        <v>78</v>
      </c>
      <c r="D270" s="25" t="s">
        <v>79</v>
      </c>
      <c r="E270" s="26">
        <v>596</v>
      </c>
      <c r="F270" s="45"/>
      <c r="G270" s="35"/>
    </row>
    <row r="271" spans="1:7" ht="17.100000000000001" customHeight="1" x14ac:dyDescent="0.3">
      <c r="A271" s="25" t="s">
        <v>186</v>
      </c>
      <c r="B271" s="25" t="s">
        <v>33</v>
      </c>
      <c r="C271" s="25" t="s">
        <v>78</v>
      </c>
      <c r="D271" s="25" t="s">
        <v>80</v>
      </c>
      <c r="E271" s="26">
        <v>615</v>
      </c>
      <c r="F271" s="45"/>
      <c r="G271" s="35"/>
    </row>
    <row r="272" spans="1:7" ht="17.100000000000001" customHeight="1" x14ac:dyDescent="0.3">
      <c r="A272" s="25" t="s">
        <v>186</v>
      </c>
      <c r="B272" s="25" t="s">
        <v>33</v>
      </c>
      <c r="C272" s="25" t="s">
        <v>81</v>
      </c>
      <c r="D272" s="25" t="s">
        <v>79</v>
      </c>
      <c r="E272" s="26">
        <v>2479</v>
      </c>
      <c r="F272" s="45"/>
      <c r="G272" s="35"/>
    </row>
    <row r="273" spans="1:7" ht="17.100000000000001" customHeight="1" x14ac:dyDescent="0.3">
      <c r="A273" s="25" t="s">
        <v>186</v>
      </c>
      <c r="B273" s="25" t="s">
        <v>33</v>
      </c>
      <c r="C273" s="25" t="s">
        <v>81</v>
      </c>
      <c r="D273" s="25" t="s">
        <v>80</v>
      </c>
      <c r="E273" s="26">
        <v>2510</v>
      </c>
      <c r="F273" s="45"/>
      <c r="G273" s="35"/>
    </row>
    <row r="274" spans="1:7" ht="17.100000000000001" customHeight="1" x14ac:dyDescent="0.3">
      <c r="A274" s="25" t="s">
        <v>186</v>
      </c>
      <c r="B274" s="25" t="s">
        <v>33</v>
      </c>
      <c r="C274" s="25" t="s">
        <v>82</v>
      </c>
      <c r="D274" s="25" t="s">
        <v>79</v>
      </c>
      <c r="E274" s="26">
        <v>202</v>
      </c>
      <c r="F274" s="45"/>
      <c r="G274" s="35"/>
    </row>
    <row r="275" spans="1:7" ht="17.100000000000001" customHeight="1" x14ac:dyDescent="0.3">
      <c r="A275" s="25" t="s">
        <v>186</v>
      </c>
      <c r="B275" s="25" t="s">
        <v>33</v>
      </c>
      <c r="C275" s="25" t="s">
        <v>82</v>
      </c>
      <c r="D275" s="25" t="s">
        <v>80</v>
      </c>
      <c r="E275" s="26">
        <v>220</v>
      </c>
      <c r="F275" s="45"/>
      <c r="G275" s="35"/>
    </row>
    <row r="276" spans="1:7" ht="17.100000000000001" customHeight="1" x14ac:dyDescent="0.3">
      <c r="A276" s="25" t="s">
        <v>186</v>
      </c>
      <c r="B276" s="25" t="s">
        <v>33</v>
      </c>
      <c r="C276" s="25" t="s">
        <v>83</v>
      </c>
      <c r="D276" s="25" t="s">
        <v>79</v>
      </c>
      <c r="E276" s="26">
        <v>413</v>
      </c>
      <c r="F276" s="45"/>
      <c r="G276" s="35"/>
    </row>
    <row r="277" spans="1:7" ht="17.100000000000001" customHeight="1" x14ac:dyDescent="0.3">
      <c r="A277" s="25" t="s">
        <v>186</v>
      </c>
      <c r="B277" s="25" t="s">
        <v>33</v>
      </c>
      <c r="C277" s="25" t="s">
        <v>83</v>
      </c>
      <c r="D277" s="25" t="s">
        <v>80</v>
      </c>
      <c r="E277" s="26">
        <v>388</v>
      </c>
      <c r="F277" s="45"/>
      <c r="G277" s="35"/>
    </row>
    <row r="278" spans="1:7" ht="17.100000000000001" customHeight="1" x14ac:dyDescent="0.3">
      <c r="A278" s="25" t="s">
        <v>186</v>
      </c>
      <c r="B278" s="25" t="s">
        <v>33</v>
      </c>
      <c r="C278" s="25" t="s">
        <v>84</v>
      </c>
      <c r="D278" s="25" t="s">
        <v>79</v>
      </c>
      <c r="E278" s="26">
        <v>415</v>
      </c>
      <c r="F278" s="45"/>
      <c r="G278" s="35"/>
    </row>
    <row r="279" spans="1:7" ht="17.100000000000001" customHeight="1" x14ac:dyDescent="0.3">
      <c r="A279" s="25" t="s">
        <v>186</v>
      </c>
      <c r="B279" s="25" t="s">
        <v>33</v>
      </c>
      <c r="C279" s="25" t="s">
        <v>84</v>
      </c>
      <c r="D279" s="25" t="s">
        <v>80</v>
      </c>
      <c r="E279" s="26">
        <v>446</v>
      </c>
      <c r="F279" s="45"/>
      <c r="G279" s="35"/>
    </row>
    <row r="280" spans="1:7" ht="17.100000000000001" customHeight="1" x14ac:dyDescent="0.3">
      <c r="A280" s="25" t="s">
        <v>186</v>
      </c>
      <c r="B280" s="25" t="s">
        <v>34</v>
      </c>
      <c r="C280" s="25" t="s">
        <v>78</v>
      </c>
      <c r="D280" s="25" t="s">
        <v>79</v>
      </c>
      <c r="E280" s="26">
        <v>56</v>
      </c>
      <c r="F280" s="45"/>
      <c r="G280" s="35"/>
    </row>
    <row r="281" spans="1:7" ht="17.100000000000001" customHeight="1" x14ac:dyDescent="0.3">
      <c r="A281" s="25" t="s">
        <v>186</v>
      </c>
      <c r="B281" s="25" t="s">
        <v>34</v>
      </c>
      <c r="C281" s="25" t="s">
        <v>78</v>
      </c>
      <c r="D281" s="25" t="s">
        <v>80</v>
      </c>
      <c r="E281" s="26">
        <v>58</v>
      </c>
      <c r="F281" s="45"/>
      <c r="G281" s="35"/>
    </row>
    <row r="282" spans="1:7" ht="17.100000000000001" customHeight="1" x14ac:dyDescent="0.3">
      <c r="A282" s="25" t="s">
        <v>186</v>
      </c>
      <c r="B282" s="25" t="s">
        <v>34</v>
      </c>
      <c r="C282" s="25" t="s">
        <v>81</v>
      </c>
      <c r="D282" s="25" t="s">
        <v>79</v>
      </c>
      <c r="E282" s="26">
        <v>168</v>
      </c>
      <c r="F282" s="45"/>
      <c r="G282" s="35"/>
    </row>
    <row r="283" spans="1:7" ht="17.100000000000001" customHeight="1" x14ac:dyDescent="0.3">
      <c r="A283" s="25" t="s">
        <v>186</v>
      </c>
      <c r="B283" s="25" t="s">
        <v>34</v>
      </c>
      <c r="C283" s="25" t="s">
        <v>81</v>
      </c>
      <c r="D283" s="25" t="s">
        <v>80</v>
      </c>
      <c r="E283" s="26">
        <v>165</v>
      </c>
      <c r="F283" s="45"/>
      <c r="G283" s="35"/>
    </row>
    <row r="284" spans="1:7" ht="17.100000000000001" customHeight="1" x14ac:dyDescent="0.3">
      <c r="A284" s="25" t="s">
        <v>186</v>
      </c>
      <c r="B284" s="25" t="s">
        <v>34</v>
      </c>
      <c r="C284" s="25" t="s">
        <v>82</v>
      </c>
      <c r="D284" s="25" t="s">
        <v>79</v>
      </c>
      <c r="E284" s="26">
        <v>20</v>
      </c>
      <c r="F284" s="45"/>
      <c r="G284" s="35"/>
    </row>
    <row r="285" spans="1:7" ht="17.100000000000001" customHeight="1" x14ac:dyDescent="0.3">
      <c r="A285" s="25" t="s">
        <v>186</v>
      </c>
      <c r="B285" s="25" t="s">
        <v>34</v>
      </c>
      <c r="C285" s="25" t="s">
        <v>82</v>
      </c>
      <c r="D285" s="25" t="s">
        <v>80</v>
      </c>
      <c r="E285" s="26">
        <v>15</v>
      </c>
      <c r="F285" s="45"/>
      <c r="G285" s="35"/>
    </row>
    <row r="286" spans="1:7" ht="17.100000000000001" customHeight="1" x14ac:dyDescent="0.3">
      <c r="A286" s="25" t="s">
        <v>186</v>
      </c>
      <c r="B286" s="25" t="s">
        <v>34</v>
      </c>
      <c r="C286" s="25" t="s">
        <v>83</v>
      </c>
      <c r="D286" s="25" t="s">
        <v>79</v>
      </c>
      <c r="E286" s="26">
        <v>34</v>
      </c>
      <c r="F286" s="45"/>
      <c r="G286" s="35"/>
    </row>
    <row r="287" spans="1:7" ht="17.100000000000001" customHeight="1" x14ac:dyDescent="0.3">
      <c r="A287" s="25" t="s">
        <v>186</v>
      </c>
      <c r="B287" s="25" t="s">
        <v>34</v>
      </c>
      <c r="C287" s="25" t="s">
        <v>83</v>
      </c>
      <c r="D287" s="25" t="s">
        <v>80</v>
      </c>
      <c r="E287" s="26">
        <v>25</v>
      </c>
      <c r="F287" s="45"/>
      <c r="G287" s="35"/>
    </row>
    <row r="288" spans="1:7" ht="17.100000000000001" customHeight="1" x14ac:dyDescent="0.3">
      <c r="A288" s="25" t="s">
        <v>186</v>
      </c>
      <c r="B288" s="25" t="s">
        <v>34</v>
      </c>
      <c r="C288" s="25" t="s">
        <v>84</v>
      </c>
      <c r="D288" s="25" t="s">
        <v>79</v>
      </c>
      <c r="E288" s="26">
        <v>35</v>
      </c>
      <c r="F288" s="45"/>
      <c r="G288" s="35"/>
    </row>
    <row r="289" spans="1:7" ht="17.100000000000001" customHeight="1" x14ac:dyDescent="0.3">
      <c r="A289" s="25" t="s">
        <v>186</v>
      </c>
      <c r="B289" s="25" t="s">
        <v>34</v>
      </c>
      <c r="C289" s="25" t="s">
        <v>84</v>
      </c>
      <c r="D289" s="25" t="s">
        <v>80</v>
      </c>
      <c r="E289" s="26">
        <v>43</v>
      </c>
      <c r="F289" s="45"/>
      <c r="G289" s="35"/>
    </row>
    <row r="290" spans="1:7" ht="17.100000000000001" customHeight="1" x14ac:dyDescent="0.3">
      <c r="A290" s="25" t="s">
        <v>186</v>
      </c>
      <c r="B290" s="25" t="s">
        <v>35</v>
      </c>
      <c r="C290" s="25" t="s">
        <v>78</v>
      </c>
      <c r="D290" s="25" t="s">
        <v>80</v>
      </c>
      <c r="E290" s="44" t="s">
        <v>182</v>
      </c>
      <c r="F290" s="40">
        <v>1</v>
      </c>
      <c r="G290" s="27" t="s">
        <v>187</v>
      </c>
    </row>
    <row r="291" spans="1:7" ht="17.100000000000001" customHeight="1" x14ac:dyDescent="0.3">
      <c r="A291" s="25" t="s">
        <v>186</v>
      </c>
      <c r="B291" s="25" t="s">
        <v>35</v>
      </c>
      <c r="C291" s="25" t="s">
        <v>81</v>
      </c>
      <c r="D291" s="25" t="s">
        <v>79</v>
      </c>
      <c r="E291" s="44" t="s">
        <v>182</v>
      </c>
      <c r="F291" s="40">
        <v>1</v>
      </c>
      <c r="G291" s="27" t="s">
        <v>187</v>
      </c>
    </row>
    <row r="292" spans="1:7" ht="17.100000000000001" customHeight="1" x14ac:dyDescent="0.3">
      <c r="A292" s="25" t="s">
        <v>186</v>
      </c>
      <c r="B292" s="25" t="s">
        <v>35</v>
      </c>
      <c r="C292" s="25" t="s">
        <v>81</v>
      </c>
      <c r="D292" s="25" t="s">
        <v>80</v>
      </c>
      <c r="E292" s="44" t="s">
        <v>182</v>
      </c>
      <c r="F292" s="40">
        <v>1</v>
      </c>
      <c r="G292" s="27" t="s">
        <v>187</v>
      </c>
    </row>
    <row r="293" spans="1:7" ht="17.100000000000001" customHeight="1" x14ac:dyDescent="0.3">
      <c r="A293" s="25" t="s">
        <v>186</v>
      </c>
      <c r="B293" s="25" t="s">
        <v>35</v>
      </c>
      <c r="C293" s="25" t="s">
        <v>82</v>
      </c>
      <c r="D293" s="25" t="s">
        <v>80</v>
      </c>
      <c r="E293" s="44" t="s">
        <v>182</v>
      </c>
      <c r="F293" s="40">
        <v>1</v>
      </c>
      <c r="G293" s="27" t="s">
        <v>187</v>
      </c>
    </row>
    <row r="294" spans="1:7" ht="17.100000000000001" customHeight="1" x14ac:dyDescent="0.3">
      <c r="A294" s="25" t="s">
        <v>186</v>
      </c>
      <c r="B294" s="25" t="s">
        <v>35</v>
      </c>
      <c r="C294" s="25" t="s">
        <v>83</v>
      </c>
      <c r="D294" s="25" t="s">
        <v>79</v>
      </c>
      <c r="E294" s="44" t="s">
        <v>182</v>
      </c>
      <c r="F294" s="40">
        <v>1</v>
      </c>
      <c r="G294" s="27" t="s">
        <v>187</v>
      </c>
    </row>
    <row r="295" spans="1:7" ht="17.100000000000001" customHeight="1" x14ac:dyDescent="0.3">
      <c r="A295" s="25" t="s">
        <v>186</v>
      </c>
      <c r="B295" s="25" t="s">
        <v>35</v>
      </c>
      <c r="C295" s="25" t="s">
        <v>83</v>
      </c>
      <c r="D295" s="25" t="s">
        <v>80</v>
      </c>
      <c r="E295" s="44" t="s">
        <v>182</v>
      </c>
      <c r="F295" s="40">
        <v>1</v>
      </c>
      <c r="G295" s="27" t="s">
        <v>187</v>
      </c>
    </row>
    <row r="296" spans="1:7" ht="17.100000000000001" customHeight="1" x14ac:dyDescent="0.3">
      <c r="A296" s="25" t="s">
        <v>186</v>
      </c>
      <c r="B296" s="25" t="s">
        <v>35</v>
      </c>
      <c r="C296" s="25" t="s">
        <v>84</v>
      </c>
      <c r="D296" s="25" t="s">
        <v>80</v>
      </c>
      <c r="E296" s="44" t="s">
        <v>182</v>
      </c>
      <c r="F296" s="40">
        <v>1</v>
      </c>
      <c r="G296" s="27" t="s">
        <v>187</v>
      </c>
    </row>
    <row r="297" spans="1:7" ht="17.100000000000001" customHeight="1" x14ac:dyDescent="0.3">
      <c r="A297" s="25" t="s">
        <v>186</v>
      </c>
      <c r="B297" s="25" t="s">
        <v>36</v>
      </c>
      <c r="C297" s="25" t="s">
        <v>78</v>
      </c>
      <c r="D297" s="25" t="s">
        <v>79</v>
      </c>
      <c r="E297" s="26">
        <v>692</v>
      </c>
      <c r="F297" s="45"/>
      <c r="G297" s="35"/>
    </row>
    <row r="298" spans="1:7" ht="17.100000000000001" customHeight="1" x14ac:dyDescent="0.3">
      <c r="A298" s="25" t="s">
        <v>186</v>
      </c>
      <c r="B298" s="25" t="s">
        <v>36</v>
      </c>
      <c r="C298" s="25" t="s">
        <v>78</v>
      </c>
      <c r="D298" s="25" t="s">
        <v>80</v>
      </c>
      <c r="E298" s="26">
        <v>697</v>
      </c>
      <c r="F298" s="45"/>
      <c r="G298" s="35"/>
    </row>
    <row r="299" spans="1:7" ht="17.100000000000001" customHeight="1" x14ac:dyDescent="0.3">
      <c r="A299" s="25" t="s">
        <v>186</v>
      </c>
      <c r="B299" s="25" t="s">
        <v>36</v>
      </c>
      <c r="C299" s="25" t="s">
        <v>81</v>
      </c>
      <c r="D299" s="25" t="s">
        <v>79</v>
      </c>
      <c r="E299" s="26">
        <v>1128</v>
      </c>
      <c r="F299" s="45"/>
      <c r="G299" s="35"/>
    </row>
    <row r="300" spans="1:7" ht="17.100000000000001" customHeight="1" x14ac:dyDescent="0.3">
      <c r="A300" s="25" t="s">
        <v>186</v>
      </c>
      <c r="B300" s="25" t="s">
        <v>36</v>
      </c>
      <c r="C300" s="25" t="s">
        <v>81</v>
      </c>
      <c r="D300" s="25" t="s">
        <v>80</v>
      </c>
      <c r="E300" s="26">
        <v>1333</v>
      </c>
      <c r="F300" s="45"/>
      <c r="G300" s="35"/>
    </row>
    <row r="301" spans="1:7" ht="17.100000000000001" customHeight="1" x14ac:dyDescent="0.3">
      <c r="A301" s="25" t="s">
        <v>186</v>
      </c>
      <c r="B301" s="25" t="s">
        <v>36</v>
      </c>
      <c r="C301" s="25" t="s">
        <v>82</v>
      </c>
      <c r="D301" s="25" t="s">
        <v>79</v>
      </c>
      <c r="E301" s="26">
        <v>155</v>
      </c>
      <c r="F301" s="45"/>
      <c r="G301" s="35"/>
    </row>
    <row r="302" spans="1:7" ht="17.100000000000001" customHeight="1" x14ac:dyDescent="0.3">
      <c r="A302" s="25" t="s">
        <v>186</v>
      </c>
      <c r="B302" s="25" t="s">
        <v>36</v>
      </c>
      <c r="C302" s="25" t="s">
        <v>82</v>
      </c>
      <c r="D302" s="25" t="s">
        <v>80</v>
      </c>
      <c r="E302" s="26">
        <v>215</v>
      </c>
      <c r="F302" s="45"/>
      <c r="G302" s="35"/>
    </row>
    <row r="303" spans="1:7" ht="17.100000000000001" customHeight="1" x14ac:dyDescent="0.3">
      <c r="A303" s="25" t="s">
        <v>186</v>
      </c>
      <c r="B303" s="25" t="s">
        <v>36</v>
      </c>
      <c r="C303" s="25" t="s">
        <v>83</v>
      </c>
      <c r="D303" s="25" t="s">
        <v>79</v>
      </c>
      <c r="E303" s="26">
        <v>229</v>
      </c>
      <c r="F303" s="45"/>
      <c r="G303" s="35"/>
    </row>
    <row r="304" spans="1:7" ht="17.100000000000001" customHeight="1" x14ac:dyDescent="0.3">
      <c r="A304" s="25" t="s">
        <v>186</v>
      </c>
      <c r="B304" s="25" t="s">
        <v>36</v>
      </c>
      <c r="C304" s="25" t="s">
        <v>83</v>
      </c>
      <c r="D304" s="25" t="s">
        <v>80</v>
      </c>
      <c r="E304" s="26">
        <v>177</v>
      </c>
      <c r="F304" s="45"/>
      <c r="G304" s="35"/>
    </row>
    <row r="305" spans="1:7" ht="17.100000000000001" customHeight="1" x14ac:dyDescent="0.3">
      <c r="A305" s="25" t="s">
        <v>186</v>
      </c>
      <c r="B305" s="25" t="s">
        <v>36</v>
      </c>
      <c r="C305" s="25" t="s">
        <v>84</v>
      </c>
      <c r="D305" s="25" t="s">
        <v>79</v>
      </c>
      <c r="E305" s="26">
        <v>265</v>
      </c>
      <c r="F305" s="45"/>
      <c r="G305" s="35"/>
    </row>
    <row r="306" spans="1:7" ht="17.100000000000001" customHeight="1" x14ac:dyDescent="0.3">
      <c r="A306" s="25" t="s">
        <v>186</v>
      </c>
      <c r="B306" s="25" t="s">
        <v>36</v>
      </c>
      <c r="C306" s="25" t="s">
        <v>84</v>
      </c>
      <c r="D306" s="25" t="s">
        <v>80</v>
      </c>
      <c r="E306" s="26">
        <v>266</v>
      </c>
      <c r="F306" s="45"/>
      <c r="G306" s="35"/>
    </row>
    <row r="307" spans="1:7" ht="17.100000000000001" customHeight="1" x14ac:dyDescent="0.3">
      <c r="A307" s="25" t="s">
        <v>186</v>
      </c>
      <c r="B307" s="25" t="s">
        <v>37</v>
      </c>
      <c r="C307" s="25" t="s">
        <v>78</v>
      </c>
      <c r="D307" s="25" t="s">
        <v>79</v>
      </c>
      <c r="E307" s="26">
        <v>460</v>
      </c>
      <c r="F307" s="45"/>
      <c r="G307" s="35"/>
    </row>
    <row r="308" spans="1:7" ht="17.100000000000001" customHeight="1" x14ac:dyDescent="0.3">
      <c r="A308" s="25" t="s">
        <v>186</v>
      </c>
      <c r="B308" s="25" t="s">
        <v>37</v>
      </c>
      <c r="C308" s="25" t="s">
        <v>78</v>
      </c>
      <c r="D308" s="25" t="s">
        <v>80</v>
      </c>
      <c r="E308" s="26">
        <v>484</v>
      </c>
      <c r="F308" s="45"/>
      <c r="G308" s="35"/>
    </row>
    <row r="309" spans="1:7" ht="17.100000000000001" customHeight="1" x14ac:dyDescent="0.3">
      <c r="A309" s="25" t="s">
        <v>186</v>
      </c>
      <c r="B309" s="25" t="s">
        <v>37</v>
      </c>
      <c r="C309" s="25" t="s">
        <v>81</v>
      </c>
      <c r="D309" s="25" t="s">
        <v>79</v>
      </c>
      <c r="E309" s="26">
        <v>869</v>
      </c>
      <c r="F309" s="45"/>
      <c r="G309" s="35"/>
    </row>
    <row r="310" spans="1:7" ht="17.100000000000001" customHeight="1" x14ac:dyDescent="0.3">
      <c r="A310" s="25" t="s">
        <v>186</v>
      </c>
      <c r="B310" s="25" t="s">
        <v>37</v>
      </c>
      <c r="C310" s="25" t="s">
        <v>81</v>
      </c>
      <c r="D310" s="25" t="s">
        <v>80</v>
      </c>
      <c r="E310" s="26">
        <v>896</v>
      </c>
      <c r="F310" s="45"/>
      <c r="G310" s="35"/>
    </row>
    <row r="311" spans="1:7" ht="17.100000000000001" customHeight="1" x14ac:dyDescent="0.3">
      <c r="A311" s="25" t="s">
        <v>186</v>
      </c>
      <c r="B311" s="25" t="s">
        <v>37</v>
      </c>
      <c r="C311" s="25" t="s">
        <v>82</v>
      </c>
      <c r="D311" s="25" t="s">
        <v>79</v>
      </c>
      <c r="E311" s="26">
        <v>159</v>
      </c>
      <c r="F311" s="45"/>
      <c r="G311" s="35"/>
    </row>
    <row r="312" spans="1:7" ht="17.100000000000001" customHeight="1" x14ac:dyDescent="0.3">
      <c r="A312" s="25" t="s">
        <v>186</v>
      </c>
      <c r="B312" s="25" t="s">
        <v>37</v>
      </c>
      <c r="C312" s="25" t="s">
        <v>82</v>
      </c>
      <c r="D312" s="25" t="s">
        <v>80</v>
      </c>
      <c r="E312" s="26">
        <v>146</v>
      </c>
      <c r="F312" s="45"/>
      <c r="G312" s="35"/>
    </row>
    <row r="313" spans="1:7" ht="17.100000000000001" customHeight="1" x14ac:dyDescent="0.3">
      <c r="A313" s="25" t="s">
        <v>186</v>
      </c>
      <c r="B313" s="25" t="s">
        <v>37</v>
      </c>
      <c r="C313" s="25" t="s">
        <v>83</v>
      </c>
      <c r="D313" s="25" t="s">
        <v>79</v>
      </c>
      <c r="E313" s="26">
        <v>120</v>
      </c>
      <c r="F313" s="45"/>
      <c r="G313" s="35"/>
    </row>
    <row r="314" spans="1:7" ht="17.100000000000001" customHeight="1" x14ac:dyDescent="0.3">
      <c r="A314" s="25" t="s">
        <v>186</v>
      </c>
      <c r="B314" s="25" t="s">
        <v>37</v>
      </c>
      <c r="C314" s="25" t="s">
        <v>83</v>
      </c>
      <c r="D314" s="25" t="s">
        <v>80</v>
      </c>
      <c r="E314" s="26">
        <v>80</v>
      </c>
      <c r="F314" s="45"/>
      <c r="G314" s="35"/>
    </row>
    <row r="315" spans="1:7" ht="17.100000000000001" customHeight="1" x14ac:dyDescent="0.3">
      <c r="A315" s="25" t="s">
        <v>186</v>
      </c>
      <c r="B315" s="25" t="s">
        <v>37</v>
      </c>
      <c r="C315" s="25" t="s">
        <v>84</v>
      </c>
      <c r="D315" s="25" t="s">
        <v>79</v>
      </c>
      <c r="E315" s="26">
        <v>192</v>
      </c>
      <c r="F315" s="45"/>
      <c r="G315" s="35"/>
    </row>
    <row r="316" spans="1:7" ht="17.100000000000001" customHeight="1" x14ac:dyDescent="0.3">
      <c r="A316" s="25" t="s">
        <v>186</v>
      </c>
      <c r="B316" s="25" t="s">
        <v>37</v>
      </c>
      <c r="C316" s="25" t="s">
        <v>84</v>
      </c>
      <c r="D316" s="25" t="s">
        <v>80</v>
      </c>
      <c r="E316" s="26">
        <v>260</v>
      </c>
      <c r="F316" s="45"/>
      <c r="G316" s="35"/>
    </row>
    <row r="317" spans="1:7" ht="17.100000000000001" customHeight="1" x14ac:dyDescent="0.3">
      <c r="A317" s="25" t="s">
        <v>186</v>
      </c>
      <c r="B317" s="25" t="s">
        <v>38</v>
      </c>
      <c r="C317" s="25" t="s">
        <v>78</v>
      </c>
      <c r="D317" s="25" t="s">
        <v>79</v>
      </c>
      <c r="E317" s="26">
        <v>21</v>
      </c>
      <c r="F317" s="45"/>
      <c r="G317" s="35"/>
    </row>
    <row r="318" spans="1:7" ht="17.100000000000001" customHeight="1" x14ac:dyDescent="0.3">
      <c r="A318" s="25" t="s">
        <v>186</v>
      </c>
      <c r="B318" s="25" t="s">
        <v>38</v>
      </c>
      <c r="C318" s="25" t="s">
        <v>78</v>
      </c>
      <c r="D318" s="25" t="s">
        <v>80</v>
      </c>
      <c r="E318" s="26">
        <v>23</v>
      </c>
      <c r="F318" s="45"/>
      <c r="G318" s="35"/>
    </row>
    <row r="319" spans="1:7" ht="17.100000000000001" customHeight="1" x14ac:dyDescent="0.3">
      <c r="A319" s="25" t="s">
        <v>186</v>
      </c>
      <c r="B319" s="25" t="s">
        <v>38</v>
      </c>
      <c r="C319" s="25" t="s">
        <v>81</v>
      </c>
      <c r="D319" s="25" t="s">
        <v>79</v>
      </c>
      <c r="E319" s="26">
        <v>21</v>
      </c>
      <c r="F319" s="45"/>
      <c r="G319" s="35"/>
    </row>
    <row r="320" spans="1:7" ht="17.100000000000001" customHeight="1" x14ac:dyDescent="0.3">
      <c r="A320" s="25" t="s">
        <v>186</v>
      </c>
      <c r="B320" s="25" t="s">
        <v>38</v>
      </c>
      <c r="C320" s="25" t="s">
        <v>81</v>
      </c>
      <c r="D320" s="25" t="s">
        <v>80</v>
      </c>
      <c r="E320" s="26">
        <v>31</v>
      </c>
      <c r="F320" s="45"/>
      <c r="G320" s="35"/>
    </row>
    <row r="321" spans="1:7" ht="17.100000000000001" customHeight="1" x14ac:dyDescent="0.3">
      <c r="A321" s="25" t="s">
        <v>186</v>
      </c>
      <c r="B321" s="25" t="s">
        <v>38</v>
      </c>
      <c r="C321" s="25" t="s">
        <v>82</v>
      </c>
      <c r="D321" s="25" t="s">
        <v>79</v>
      </c>
      <c r="E321" s="44" t="s">
        <v>182</v>
      </c>
      <c r="F321" s="40">
        <v>1</v>
      </c>
      <c r="G321" s="27" t="s">
        <v>187</v>
      </c>
    </row>
    <row r="322" spans="1:7" ht="17.100000000000001" customHeight="1" x14ac:dyDescent="0.3">
      <c r="A322" s="25" t="s">
        <v>186</v>
      </c>
      <c r="B322" s="25" t="s">
        <v>38</v>
      </c>
      <c r="C322" s="25" t="s">
        <v>82</v>
      </c>
      <c r="D322" s="25" t="s">
        <v>80</v>
      </c>
      <c r="E322" s="44" t="s">
        <v>182</v>
      </c>
      <c r="F322" s="40">
        <v>1</v>
      </c>
      <c r="G322" s="27" t="s">
        <v>187</v>
      </c>
    </row>
    <row r="323" spans="1:7" ht="17.100000000000001" customHeight="1" x14ac:dyDescent="0.3">
      <c r="A323" s="25" t="s">
        <v>186</v>
      </c>
      <c r="B323" s="25" t="s">
        <v>38</v>
      </c>
      <c r="C323" s="25" t="s">
        <v>83</v>
      </c>
      <c r="D323" s="25" t="s">
        <v>79</v>
      </c>
      <c r="E323" s="44" t="s">
        <v>182</v>
      </c>
      <c r="F323" s="40">
        <v>1</v>
      </c>
      <c r="G323" s="27" t="s">
        <v>187</v>
      </c>
    </row>
    <row r="324" spans="1:7" ht="17.100000000000001" customHeight="1" x14ac:dyDescent="0.3">
      <c r="A324" s="25" t="s">
        <v>186</v>
      </c>
      <c r="B324" s="25" t="s">
        <v>38</v>
      </c>
      <c r="C324" s="25" t="s">
        <v>83</v>
      </c>
      <c r="D324" s="25" t="s">
        <v>80</v>
      </c>
      <c r="E324" s="44" t="s">
        <v>182</v>
      </c>
      <c r="F324" s="40">
        <v>1</v>
      </c>
      <c r="G324" s="27" t="s">
        <v>187</v>
      </c>
    </row>
    <row r="325" spans="1:7" ht="17.100000000000001" customHeight="1" x14ac:dyDescent="0.3">
      <c r="A325" s="25" t="s">
        <v>186</v>
      </c>
      <c r="B325" s="25" t="s">
        <v>38</v>
      </c>
      <c r="C325" s="25" t="s">
        <v>84</v>
      </c>
      <c r="D325" s="25" t="s">
        <v>79</v>
      </c>
      <c r="E325" s="44" t="s">
        <v>182</v>
      </c>
      <c r="F325" s="40">
        <v>1</v>
      </c>
      <c r="G325" s="27" t="s">
        <v>187</v>
      </c>
    </row>
    <row r="326" spans="1:7" ht="17.100000000000001" customHeight="1" x14ac:dyDescent="0.3">
      <c r="A326" s="25" t="s">
        <v>186</v>
      </c>
      <c r="B326" s="25" t="s">
        <v>38</v>
      </c>
      <c r="C326" s="25" t="s">
        <v>84</v>
      </c>
      <c r="D326" s="25" t="s">
        <v>80</v>
      </c>
      <c r="E326" s="44" t="s">
        <v>182</v>
      </c>
      <c r="F326" s="40">
        <v>1</v>
      </c>
      <c r="G326" s="27" t="s">
        <v>187</v>
      </c>
    </row>
    <row r="327" spans="1:7" ht="17.100000000000001" customHeight="1" x14ac:dyDescent="0.3">
      <c r="A327" s="25" t="s">
        <v>186</v>
      </c>
      <c r="B327" s="25" t="s">
        <v>39</v>
      </c>
      <c r="C327" s="25" t="s">
        <v>78</v>
      </c>
      <c r="D327" s="25" t="s">
        <v>79</v>
      </c>
      <c r="E327" s="26">
        <v>752</v>
      </c>
      <c r="F327" s="45"/>
      <c r="G327" s="35"/>
    </row>
    <row r="328" spans="1:7" ht="17.100000000000001" customHeight="1" x14ac:dyDescent="0.3">
      <c r="A328" s="25" t="s">
        <v>186</v>
      </c>
      <c r="B328" s="25" t="s">
        <v>39</v>
      </c>
      <c r="C328" s="25" t="s">
        <v>78</v>
      </c>
      <c r="D328" s="25" t="s">
        <v>80</v>
      </c>
      <c r="E328" s="26">
        <v>813</v>
      </c>
      <c r="F328" s="45"/>
      <c r="G328" s="35"/>
    </row>
    <row r="329" spans="1:7" ht="17.100000000000001" customHeight="1" x14ac:dyDescent="0.3">
      <c r="A329" s="25" t="s">
        <v>186</v>
      </c>
      <c r="B329" s="25" t="s">
        <v>39</v>
      </c>
      <c r="C329" s="25" t="s">
        <v>81</v>
      </c>
      <c r="D329" s="25" t="s">
        <v>79</v>
      </c>
      <c r="E329" s="26">
        <v>1084</v>
      </c>
      <c r="F329" s="45"/>
      <c r="G329" s="35"/>
    </row>
    <row r="330" spans="1:7" ht="17.100000000000001" customHeight="1" x14ac:dyDescent="0.3">
      <c r="A330" s="25" t="s">
        <v>186</v>
      </c>
      <c r="B330" s="25" t="s">
        <v>39</v>
      </c>
      <c r="C330" s="25" t="s">
        <v>81</v>
      </c>
      <c r="D330" s="25" t="s">
        <v>80</v>
      </c>
      <c r="E330" s="26">
        <v>1178</v>
      </c>
      <c r="F330" s="45"/>
      <c r="G330" s="35"/>
    </row>
    <row r="331" spans="1:7" ht="17.100000000000001" customHeight="1" x14ac:dyDescent="0.3">
      <c r="A331" s="25" t="s">
        <v>186</v>
      </c>
      <c r="B331" s="25" t="s">
        <v>39</v>
      </c>
      <c r="C331" s="25" t="s">
        <v>82</v>
      </c>
      <c r="D331" s="25" t="s">
        <v>79</v>
      </c>
      <c r="E331" s="26">
        <v>115</v>
      </c>
      <c r="F331" s="45"/>
      <c r="G331" s="35"/>
    </row>
    <row r="332" spans="1:7" ht="17.100000000000001" customHeight="1" x14ac:dyDescent="0.3">
      <c r="A332" s="25" t="s">
        <v>186</v>
      </c>
      <c r="B332" s="25" t="s">
        <v>39</v>
      </c>
      <c r="C332" s="25" t="s">
        <v>82</v>
      </c>
      <c r="D332" s="25" t="s">
        <v>80</v>
      </c>
      <c r="E332" s="26">
        <v>128</v>
      </c>
      <c r="F332" s="45"/>
      <c r="G332" s="35"/>
    </row>
    <row r="333" spans="1:7" ht="17.100000000000001" customHeight="1" x14ac:dyDescent="0.3">
      <c r="A333" s="25" t="s">
        <v>186</v>
      </c>
      <c r="B333" s="25" t="s">
        <v>39</v>
      </c>
      <c r="C333" s="25" t="s">
        <v>83</v>
      </c>
      <c r="D333" s="25" t="s">
        <v>79</v>
      </c>
      <c r="E333" s="26">
        <v>162</v>
      </c>
      <c r="F333" s="45"/>
      <c r="G333" s="35"/>
    </row>
    <row r="334" spans="1:7" ht="17.100000000000001" customHeight="1" x14ac:dyDescent="0.3">
      <c r="A334" s="25" t="s">
        <v>186</v>
      </c>
      <c r="B334" s="25" t="s">
        <v>39</v>
      </c>
      <c r="C334" s="25" t="s">
        <v>83</v>
      </c>
      <c r="D334" s="25" t="s">
        <v>80</v>
      </c>
      <c r="E334" s="26">
        <v>162</v>
      </c>
      <c r="F334" s="45"/>
      <c r="G334" s="35"/>
    </row>
    <row r="335" spans="1:7" ht="17.100000000000001" customHeight="1" x14ac:dyDescent="0.3">
      <c r="A335" s="25" t="s">
        <v>186</v>
      </c>
      <c r="B335" s="25" t="s">
        <v>39</v>
      </c>
      <c r="C335" s="25" t="s">
        <v>84</v>
      </c>
      <c r="D335" s="25" t="s">
        <v>79</v>
      </c>
      <c r="E335" s="26">
        <v>221</v>
      </c>
      <c r="F335" s="45"/>
      <c r="G335" s="35"/>
    </row>
    <row r="336" spans="1:7" ht="17.100000000000001" customHeight="1" x14ac:dyDescent="0.3">
      <c r="A336" s="25" t="s">
        <v>186</v>
      </c>
      <c r="B336" s="25" t="s">
        <v>39</v>
      </c>
      <c r="C336" s="25" t="s">
        <v>84</v>
      </c>
      <c r="D336" s="25" t="s">
        <v>80</v>
      </c>
      <c r="E336" s="26">
        <v>250</v>
      </c>
      <c r="F336" s="45"/>
      <c r="G336" s="35"/>
    </row>
    <row r="337" spans="1:7" ht="17.100000000000001" customHeight="1" x14ac:dyDescent="0.3">
      <c r="A337" s="25" t="s">
        <v>186</v>
      </c>
      <c r="B337" s="25" t="s">
        <v>40</v>
      </c>
      <c r="C337" s="25" t="s">
        <v>78</v>
      </c>
      <c r="D337" s="25" t="s">
        <v>79</v>
      </c>
      <c r="E337" s="26">
        <v>735</v>
      </c>
      <c r="F337" s="45"/>
      <c r="G337" s="35"/>
    </row>
    <row r="338" spans="1:7" ht="17.100000000000001" customHeight="1" x14ac:dyDescent="0.3">
      <c r="A338" s="25" t="s">
        <v>186</v>
      </c>
      <c r="B338" s="25" t="s">
        <v>40</v>
      </c>
      <c r="C338" s="25" t="s">
        <v>78</v>
      </c>
      <c r="D338" s="25" t="s">
        <v>80</v>
      </c>
      <c r="E338" s="26">
        <v>774</v>
      </c>
      <c r="F338" s="45"/>
      <c r="G338" s="35"/>
    </row>
    <row r="339" spans="1:7" ht="17.100000000000001" customHeight="1" x14ac:dyDescent="0.3">
      <c r="A339" s="25" t="s">
        <v>186</v>
      </c>
      <c r="B339" s="25" t="s">
        <v>40</v>
      </c>
      <c r="C339" s="25" t="s">
        <v>81</v>
      </c>
      <c r="D339" s="25" t="s">
        <v>79</v>
      </c>
      <c r="E339" s="26">
        <v>1973</v>
      </c>
      <c r="F339" s="45"/>
      <c r="G339" s="35"/>
    </row>
    <row r="340" spans="1:7" ht="17.100000000000001" customHeight="1" x14ac:dyDescent="0.3">
      <c r="A340" s="25" t="s">
        <v>186</v>
      </c>
      <c r="B340" s="25" t="s">
        <v>40</v>
      </c>
      <c r="C340" s="25" t="s">
        <v>81</v>
      </c>
      <c r="D340" s="25" t="s">
        <v>80</v>
      </c>
      <c r="E340" s="26">
        <v>2079</v>
      </c>
      <c r="F340" s="45"/>
      <c r="G340" s="35"/>
    </row>
    <row r="341" spans="1:7" ht="17.100000000000001" customHeight="1" x14ac:dyDescent="0.3">
      <c r="A341" s="25" t="s">
        <v>186</v>
      </c>
      <c r="B341" s="25" t="s">
        <v>40</v>
      </c>
      <c r="C341" s="25" t="s">
        <v>82</v>
      </c>
      <c r="D341" s="25" t="s">
        <v>79</v>
      </c>
      <c r="E341" s="26">
        <v>220</v>
      </c>
      <c r="F341" s="45"/>
      <c r="G341" s="35"/>
    </row>
    <row r="342" spans="1:7" ht="17.100000000000001" customHeight="1" x14ac:dyDescent="0.3">
      <c r="A342" s="25" t="s">
        <v>186</v>
      </c>
      <c r="B342" s="25" t="s">
        <v>40</v>
      </c>
      <c r="C342" s="25" t="s">
        <v>82</v>
      </c>
      <c r="D342" s="25" t="s">
        <v>80</v>
      </c>
      <c r="E342" s="26">
        <v>263</v>
      </c>
      <c r="F342" s="45"/>
      <c r="G342" s="35"/>
    </row>
    <row r="343" spans="1:7" ht="17.100000000000001" customHeight="1" x14ac:dyDescent="0.3">
      <c r="A343" s="25" t="s">
        <v>186</v>
      </c>
      <c r="B343" s="25" t="s">
        <v>40</v>
      </c>
      <c r="C343" s="25" t="s">
        <v>83</v>
      </c>
      <c r="D343" s="25" t="s">
        <v>79</v>
      </c>
      <c r="E343" s="26">
        <v>325</v>
      </c>
      <c r="F343" s="45"/>
      <c r="G343" s="35"/>
    </row>
    <row r="344" spans="1:7" ht="17.100000000000001" customHeight="1" x14ac:dyDescent="0.3">
      <c r="A344" s="25" t="s">
        <v>186</v>
      </c>
      <c r="B344" s="25" t="s">
        <v>40</v>
      </c>
      <c r="C344" s="25" t="s">
        <v>83</v>
      </c>
      <c r="D344" s="25" t="s">
        <v>80</v>
      </c>
      <c r="E344" s="26">
        <v>277</v>
      </c>
      <c r="F344" s="45"/>
      <c r="G344" s="35"/>
    </row>
    <row r="345" spans="1:7" ht="17.100000000000001" customHeight="1" x14ac:dyDescent="0.3">
      <c r="A345" s="25" t="s">
        <v>186</v>
      </c>
      <c r="B345" s="25" t="s">
        <v>40</v>
      </c>
      <c r="C345" s="25" t="s">
        <v>84</v>
      </c>
      <c r="D345" s="25" t="s">
        <v>79</v>
      </c>
      <c r="E345" s="26">
        <v>440</v>
      </c>
      <c r="F345" s="45"/>
      <c r="G345" s="35"/>
    </row>
    <row r="346" spans="1:7" ht="17.100000000000001" customHeight="1" x14ac:dyDescent="0.3">
      <c r="A346" s="25" t="s">
        <v>186</v>
      </c>
      <c r="B346" s="25" t="s">
        <v>40</v>
      </c>
      <c r="C346" s="25" t="s">
        <v>84</v>
      </c>
      <c r="D346" s="25" t="s">
        <v>80</v>
      </c>
      <c r="E346" s="26">
        <v>479</v>
      </c>
      <c r="F346" s="45"/>
      <c r="G346" s="35"/>
    </row>
    <row r="347" spans="1:7" ht="17.100000000000001" customHeight="1" x14ac:dyDescent="0.3">
      <c r="A347" s="25" t="s">
        <v>186</v>
      </c>
      <c r="B347" s="25" t="s">
        <v>41</v>
      </c>
      <c r="C347" s="25" t="s">
        <v>78</v>
      </c>
      <c r="D347" s="25" t="s">
        <v>79</v>
      </c>
      <c r="E347" s="26">
        <v>115</v>
      </c>
      <c r="F347" s="45"/>
      <c r="G347" s="35"/>
    </row>
    <row r="348" spans="1:7" ht="17.100000000000001" customHeight="1" x14ac:dyDescent="0.3">
      <c r="A348" s="25" t="s">
        <v>186</v>
      </c>
      <c r="B348" s="25" t="s">
        <v>41</v>
      </c>
      <c r="C348" s="25" t="s">
        <v>78</v>
      </c>
      <c r="D348" s="25" t="s">
        <v>80</v>
      </c>
      <c r="E348" s="26">
        <v>95</v>
      </c>
      <c r="F348" s="45"/>
      <c r="G348" s="35"/>
    </row>
    <row r="349" spans="1:7" ht="17.100000000000001" customHeight="1" x14ac:dyDescent="0.3">
      <c r="A349" s="25" t="s">
        <v>186</v>
      </c>
      <c r="B349" s="25" t="s">
        <v>41</v>
      </c>
      <c r="C349" s="25" t="s">
        <v>81</v>
      </c>
      <c r="D349" s="25" t="s">
        <v>79</v>
      </c>
      <c r="E349" s="26">
        <v>458</v>
      </c>
      <c r="F349" s="45"/>
      <c r="G349" s="35"/>
    </row>
    <row r="350" spans="1:7" ht="17.100000000000001" customHeight="1" x14ac:dyDescent="0.3">
      <c r="A350" s="25" t="s">
        <v>186</v>
      </c>
      <c r="B350" s="25" t="s">
        <v>41</v>
      </c>
      <c r="C350" s="25" t="s">
        <v>81</v>
      </c>
      <c r="D350" s="25" t="s">
        <v>80</v>
      </c>
      <c r="E350" s="26">
        <v>549</v>
      </c>
      <c r="F350" s="45"/>
      <c r="G350" s="35"/>
    </row>
    <row r="351" spans="1:7" ht="17.100000000000001" customHeight="1" x14ac:dyDescent="0.3">
      <c r="A351" s="25" t="s">
        <v>186</v>
      </c>
      <c r="B351" s="25" t="s">
        <v>41</v>
      </c>
      <c r="C351" s="25" t="s">
        <v>82</v>
      </c>
      <c r="D351" s="25" t="s">
        <v>79</v>
      </c>
      <c r="E351" s="26">
        <v>30</v>
      </c>
      <c r="F351" s="45"/>
      <c r="G351" s="35"/>
    </row>
    <row r="352" spans="1:7" ht="17.100000000000001" customHeight="1" x14ac:dyDescent="0.3">
      <c r="A352" s="25" t="s">
        <v>186</v>
      </c>
      <c r="B352" s="25" t="s">
        <v>41</v>
      </c>
      <c r="C352" s="25" t="s">
        <v>82</v>
      </c>
      <c r="D352" s="25" t="s">
        <v>80</v>
      </c>
      <c r="E352" s="26">
        <v>40</v>
      </c>
      <c r="F352" s="45"/>
      <c r="G352" s="35"/>
    </row>
    <row r="353" spans="1:7" ht="17.100000000000001" customHeight="1" x14ac:dyDescent="0.3">
      <c r="A353" s="25" t="s">
        <v>186</v>
      </c>
      <c r="B353" s="25" t="s">
        <v>41</v>
      </c>
      <c r="C353" s="25" t="s">
        <v>83</v>
      </c>
      <c r="D353" s="25" t="s">
        <v>79</v>
      </c>
      <c r="E353" s="26">
        <v>59</v>
      </c>
      <c r="F353" s="45"/>
      <c r="G353" s="35"/>
    </row>
    <row r="354" spans="1:7" ht="17.100000000000001" customHeight="1" x14ac:dyDescent="0.3">
      <c r="A354" s="25" t="s">
        <v>186</v>
      </c>
      <c r="B354" s="25" t="s">
        <v>41</v>
      </c>
      <c r="C354" s="25" t="s">
        <v>83</v>
      </c>
      <c r="D354" s="25" t="s">
        <v>80</v>
      </c>
      <c r="E354" s="26">
        <v>59</v>
      </c>
      <c r="F354" s="45"/>
      <c r="G354" s="35"/>
    </row>
    <row r="355" spans="1:7" ht="17.100000000000001" customHeight="1" x14ac:dyDescent="0.3">
      <c r="A355" s="25" t="s">
        <v>186</v>
      </c>
      <c r="B355" s="25" t="s">
        <v>41</v>
      </c>
      <c r="C355" s="25" t="s">
        <v>84</v>
      </c>
      <c r="D355" s="25" t="s">
        <v>79</v>
      </c>
      <c r="E355" s="26">
        <v>56</v>
      </c>
      <c r="F355" s="45"/>
      <c r="G355" s="35"/>
    </row>
    <row r="356" spans="1:7" ht="17.100000000000001" customHeight="1" x14ac:dyDescent="0.3">
      <c r="A356" s="25" t="s">
        <v>186</v>
      </c>
      <c r="B356" s="25" t="s">
        <v>41</v>
      </c>
      <c r="C356" s="25" t="s">
        <v>84</v>
      </c>
      <c r="D356" s="25" t="s">
        <v>80</v>
      </c>
      <c r="E356" s="26">
        <v>59</v>
      </c>
      <c r="F356" s="45"/>
      <c r="G356" s="35"/>
    </row>
    <row r="357" spans="1:7" ht="17.100000000000001" customHeight="1" x14ac:dyDescent="0.3">
      <c r="A357" s="25" t="s">
        <v>186</v>
      </c>
      <c r="B357" s="25" t="s">
        <v>42</v>
      </c>
      <c r="C357" s="25" t="s">
        <v>78</v>
      </c>
      <c r="D357" s="25" t="s">
        <v>79</v>
      </c>
      <c r="E357" s="26">
        <v>250</v>
      </c>
      <c r="F357" s="45"/>
      <c r="G357" s="35"/>
    </row>
    <row r="358" spans="1:7" ht="17.100000000000001" customHeight="1" x14ac:dyDescent="0.3">
      <c r="A358" s="25" t="s">
        <v>186</v>
      </c>
      <c r="B358" s="25" t="s">
        <v>42</v>
      </c>
      <c r="C358" s="25" t="s">
        <v>78</v>
      </c>
      <c r="D358" s="25" t="s">
        <v>80</v>
      </c>
      <c r="E358" s="26">
        <v>306</v>
      </c>
      <c r="F358" s="45"/>
      <c r="G358" s="35"/>
    </row>
    <row r="359" spans="1:7" ht="17.100000000000001" customHeight="1" x14ac:dyDescent="0.3">
      <c r="A359" s="25" t="s">
        <v>186</v>
      </c>
      <c r="B359" s="25" t="s">
        <v>42</v>
      </c>
      <c r="C359" s="25" t="s">
        <v>81</v>
      </c>
      <c r="D359" s="25" t="s">
        <v>79</v>
      </c>
      <c r="E359" s="26">
        <v>369</v>
      </c>
      <c r="F359" s="45"/>
      <c r="G359" s="35"/>
    </row>
    <row r="360" spans="1:7" ht="17.100000000000001" customHeight="1" x14ac:dyDescent="0.3">
      <c r="A360" s="25" t="s">
        <v>186</v>
      </c>
      <c r="B360" s="25" t="s">
        <v>42</v>
      </c>
      <c r="C360" s="25" t="s">
        <v>81</v>
      </c>
      <c r="D360" s="25" t="s">
        <v>80</v>
      </c>
      <c r="E360" s="26">
        <v>445</v>
      </c>
      <c r="F360" s="45"/>
      <c r="G360" s="35"/>
    </row>
    <row r="361" spans="1:7" ht="17.100000000000001" customHeight="1" x14ac:dyDescent="0.3">
      <c r="A361" s="25" t="s">
        <v>186</v>
      </c>
      <c r="B361" s="25" t="s">
        <v>42</v>
      </c>
      <c r="C361" s="25" t="s">
        <v>82</v>
      </c>
      <c r="D361" s="25" t="s">
        <v>79</v>
      </c>
      <c r="E361" s="26">
        <v>57</v>
      </c>
      <c r="F361" s="45"/>
      <c r="G361" s="35"/>
    </row>
    <row r="362" spans="1:7" ht="17.100000000000001" customHeight="1" x14ac:dyDescent="0.3">
      <c r="A362" s="25" t="s">
        <v>186</v>
      </c>
      <c r="B362" s="25" t="s">
        <v>42</v>
      </c>
      <c r="C362" s="25" t="s">
        <v>82</v>
      </c>
      <c r="D362" s="25" t="s">
        <v>80</v>
      </c>
      <c r="E362" s="26">
        <v>48</v>
      </c>
      <c r="F362" s="45"/>
      <c r="G362" s="35"/>
    </row>
    <row r="363" spans="1:7" ht="17.100000000000001" customHeight="1" x14ac:dyDescent="0.3">
      <c r="A363" s="25" t="s">
        <v>186</v>
      </c>
      <c r="B363" s="25" t="s">
        <v>42</v>
      </c>
      <c r="C363" s="25" t="s">
        <v>83</v>
      </c>
      <c r="D363" s="25" t="s">
        <v>79</v>
      </c>
      <c r="E363" s="26">
        <v>45</v>
      </c>
      <c r="F363" s="45"/>
      <c r="G363" s="35"/>
    </row>
    <row r="364" spans="1:7" ht="17.100000000000001" customHeight="1" x14ac:dyDescent="0.3">
      <c r="A364" s="25" t="s">
        <v>186</v>
      </c>
      <c r="B364" s="25" t="s">
        <v>42</v>
      </c>
      <c r="C364" s="25" t="s">
        <v>83</v>
      </c>
      <c r="D364" s="25" t="s">
        <v>80</v>
      </c>
      <c r="E364" s="26">
        <v>37</v>
      </c>
      <c r="F364" s="45"/>
      <c r="G364" s="35"/>
    </row>
    <row r="365" spans="1:7" ht="17.100000000000001" customHeight="1" x14ac:dyDescent="0.3">
      <c r="A365" s="25" t="s">
        <v>186</v>
      </c>
      <c r="B365" s="25" t="s">
        <v>42</v>
      </c>
      <c r="C365" s="25" t="s">
        <v>84</v>
      </c>
      <c r="D365" s="25" t="s">
        <v>79</v>
      </c>
      <c r="E365" s="26">
        <v>92</v>
      </c>
      <c r="F365" s="45"/>
      <c r="G365" s="35"/>
    </row>
    <row r="366" spans="1:7" ht="17.100000000000001" customHeight="1" x14ac:dyDescent="0.3">
      <c r="A366" s="25" t="s">
        <v>186</v>
      </c>
      <c r="B366" s="25" t="s">
        <v>42</v>
      </c>
      <c r="C366" s="25" t="s">
        <v>84</v>
      </c>
      <c r="D366" s="25" t="s">
        <v>80</v>
      </c>
      <c r="E366" s="26">
        <v>88</v>
      </c>
      <c r="F366" s="45"/>
      <c r="G366" s="35"/>
    </row>
    <row r="367" spans="1:7" ht="17.100000000000001" customHeight="1" x14ac:dyDescent="0.3">
      <c r="A367" s="25" t="s">
        <v>186</v>
      </c>
      <c r="B367" s="25" t="s">
        <v>43</v>
      </c>
      <c r="C367" s="25" t="s">
        <v>78</v>
      </c>
      <c r="D367" s="25" t="s">
        <v>79</v>
      </c>
      <c r="E367" s="26">
        <v>46</v>
      </c>
      <c r="F367" s="45"/>
      <c r="G367" s="35"/>
    </row>
    <row r="368" spans="1:7" ht="17.100000000000001" customHeight="1" x14ac:dyDescent="0.3">
      <c r="A368" s="25" t="s">
        <v>186</v>
      </c>
      <c r="B368" s="25" t="s">
        <v>43</v>
      </c>
      <c r="C368" s="25" t="s">
        <v>78</v>
      </c>
      <c r="D368" s="25" t="s">
        <v>80</v>
      </c>
      <c r="E368" s="26">
        <v>58</v>
      </c>
      <c r="F368" s="45"/>
      <c r="G368" s="35"/>
    </row>
    <row r="369" spans="1:7" ht="17.100000000000001" customHeight="1" x14ac:dyDescent="0.3">
      <c r="A369" s="25" t="s">
        <v>186</v>
      </c>
      <c r="B369" s="25" t="s">
        <v>43</v>
      </c>
      <c r="C369" s="25" t="s">
        <v>81</v>
      </c>
      <c r="D369" s="25" t="s">
        <v>79</v>
      </c>
      <c r="E369" s="26">
        <v>131</v>
      </c>
      <c r="F369" s="45"/>
      <c r="G369" s="35"/>
    </row>
    <row r="370" spans="1:7" ht="17.100000000000001" customHeight="1" x14ac:dyDescent="0.3">
      <c r="A370" s="25" t="s">
        <v>186</v>
      </c>
      <c r="B370" s="25" t="s">
        <v>43</v>
      </c>
      <c r="C370" s="25" t="s">
        <v>81</v>
      </c>
      <c r="D370" s="25" t="s">
        <v>80</v>
      </c>
      <c r="E370" s="26">
        <v>141</v>
      </c>
      <c r="F370" s="45"/>
      <c r="G370" s="35"/>
    </row>
    <row r="371" spans="1:7" ht="17.100000000000001" customHeight="1" x14ac:dyDescent="0.3">
      <c r="A371" s="25" t="s">
        <v>186</v>
      </c>
      <c r="B371" s="25" t="s">
        <v>43</v>
      </c>
      <c r="C371" s="25" t="s">
        <v>82</v>
      </c>
      <c r="D371" s="25" t="s">
        <v>79</v>
      </c>
      <c r="E371" s="26">
        <v>16</v>
      </c>
      <c r="F371" s="45"/>
      <c r="G371" s="35"/>
    </row>
    <row r="372" spans="1:7" ht="17.100000000000001" customHeight="1" x14ac:dyDescent="0.3">
      <c r="A372" s="25" t="s">
        <v>186</v>
      </c>
      <c r="B372" s="25" t="s">
        <v>43</v>
      </c>
      <c r="C372" s="25" t="s">
        <v>82</v>
      </c>
      <c r="D372" s="25" t="s">
        <v>80</v>
      </c>
      <c r="E372" s="26">
        <v>11</v>
      </c>
      <c r="F372" s="45"/>
      <c r="G372" s="35"/>
    </row>
    <row r="373" spans="1:7" ht="17.100000000000001" customHeight="1" x14ac:dyDescent="0.3">
      <c r="A373" s="25" t="s">
        <v>186</v>
      </c>
      <c r="B373" s="25" t="s">
        <v>43</v>
      </c>
      <c r="C373" s="25" t="s">
        <v>83</v>
      </c>
      <c r="D373" s="25" t="s">
        <v>79</v>
      </c>
      <c r="E373" s="26">
        <v>18</v>
      </c>
      <c r="F373" s="45"/>
      <c r="G373" s="35"/>
    </row>
    <row r="374" spans="1:7" ht="17.100000000000001" customHeight="1" x14ac:dyDescent="0.3">
      <c r="A374" s="25" t="s">
        <v>186</v>
      </c>
      <c r="B374" s="25" t="s">
        <v>43</v>
      </c>
      <c r="C374" s="25" t="s">
        <v>83</v>
      </c>
      <c r="D374" s="25" t="s">
        <v>80</v>
      </c>
      <c r="E374" s="26">
        <v>18</v>
      </c>
      <c r="F374" s="45"/>
      <c r="G374" s="35"/>
    </row>
    <row r="375" spans="1:7" ht="17.100000000000001" customHeight="1" x14ac:dyDescent="0.3">
      <c r="A375" s="25" t="s">
        <v>186</v>
      </c>
      <c r="B375" s="25" t="s">
        <v>43</v>
      </c>
      <c r="C375" s="25" t="s">
        <v>84</v>
      </c>
      <c r="D375" s="25" t="s">
        <v>79</v>
      </c>
      <c r="E375" s="26">
        <v>30</v>
      </c>
      <c r="F375" s="45"/>
      <c r="G375" s="35"/>
    </row>
    <row r="376" spans="1:7" ht="17.100000000000001" customHeight="1" x14ac:dyDescent="0.3">
      <c r="A376" s="25" t="s">
        <v>186</v>
      </c>
      <c r="B376" s="25" t="s">
        <v>43</v>
      </c>
      <c r="C376" s="25" t="s">
        <v>84</v>
      </c>
      <c r="D376" s="25" t="s">
        <v>80</v>
      </c>
      <c r="E376" s="26">
        <v>27</v>
      </c>
      <c r="F376" s="45"/>
      <c r="G376" s="35"/>
    </row>
    <row r="377" spans="1:7" ht="17.100000000000001" customHeight="1" x14ac:dyDescent="0.3">
      <c r="A377" s="25" t="s">
        <v>186</v>
      </c>
      <c r="B377" s="25" t="s">
        <v>44</v>
      </c>
      <c r="C377" s="25" t="s">
        <v>78</v>
      </c>
      <c r="D377" s="25" t="s">
        <v>79</v>
      </c>
      <c r="E377" s="26">
        <v>96</v>
      </c>
      <c r="F377" s="45"/>
      <c r="G377" s="35"/>
    </row>
    <row r="378" spans="1:7" ht="17.100000000000001" customHeight="1" x14ac:dyDescent="0.3">
      <c r="A378" s="25" t="s">
        <v>186</v>
      </c>
      <c r="B378" s="25" t="s">
        <v>44</v>
      </c>
      <c r="C378" s="25" t="s">
        <v>78</v>
      </c>
      <c r="D378" s="25" t="s">
        <v>80</v>
      </c>
      <c r="E378" s="26">
        <v>135</v>
      </c>
      <c r="F378" s="45"/>
      <c r="G378" s="35"/>
    </row>
    <row r="379" spans="1:7" ht="17.100000000000001" customHeight="1" x14ac:dyDescent="0.3">
      <c r="A379" s="25" t="s">
        <v>186</v>
      </c>
      <c r="B379" s="25" t="s">
        <v>44</v>
      </c>
      <c r="C379" s="25" t="s">
        <v>81</v>
      </c>
      <c r="D379" s="25" t="s">
        <v>79</v>
      </c>
      <c r="E379" s="26">
        <v>490</v>
      </c>
      <c r="F379" s="45"/>
      <c r="G379" s="35"/>
    </row>
    <row r="380" spans="1:7" ht="17.100000000000001" customHeight="1" x14ac:dyDescent="0.3">
      <c r="A380" s="25" t="s">
        <v>186</v>
      </c>
      <c r="B380" s="25" t="s">
        <v>44</v>
      </c>
      <c r="C380" s="25" t="s">
        <v>81</v>
      </c>
      <c r="D380" s="25" t="s">
        <v>80</v>
      </c>
      <c r="E380" s="26">
        <v>622</v>
      </c>
      <c r="F380" s="45"/>
      <c r="G380" s="35"/>
    </row>
    <row r="381" spans="1:7" ht="17.100000000000001" customHeight="1" x14ac:dyDescent="0.3">
      <c r="A381" s="25" t="s">
        <v>186</v>
      </c>
      <c r="B381" s="25" t="s">
        <v>44</v>
      </c>
      <c r="C381" s="25" t="s">
        <v>82</v>
      </c>
      <c r="D381" s="25" t="s">
        <v>79</v>
      </c>
      <c r="E381" s="26">
        <v>38</v>
      </c>
      <c r="F381" s="45"/>
      <c r="G381" s="35"/>
    </row>
    <row r="382" spans="1:7" ht="17.100000000000001" customHeight="1" x14ac:dyDescent="0.3">
      <c r="A382" s="25" t="s">
        <v>186</v>
      </c>
      <c r="B382" s="25" t="s">
        <v>44</v>
      </c>
      <c r="C382" s="25" t="s">
        <v>82</v>
      </c>
      <c r="D382" s="25" t="s">
        <v>80</v>
      </c>
      <c r="E382" s="26">
        <v>37</v>
      </c>
      <c r="F382" s="45"/>
      <c r="G382" s="35"/>
    </row>
    <row r="383" spans="1:7" ht="17.100000000000001" customHeight="1" x14ac:dyDescent="0.3">
      <c r="A383" s="25" t="s">
        <v>186</v>
      </c>
      <c r="B383" s="25" t="s">
        <v>44</v>
      </c>
      <c r="C383" s="25" t="s">
        <v>83</v>
      </c>
      <c r="D383" s="25" t="s">
        <v>79</v>
      </c>
      <c r="E383" s="26">
        <v>95</v>
      </c>
      <c r="F383" s="45"/>
      <c r="G383" s="35"/>
    </row>
    <row r="384" spans="1:7" ht="17.100000000000001" customHeight="1" x14ac:dyDescent="0.3">
      <c r="A384" s="25" t="s">
        <v>186</v>
      </c>
      <c r="B384" s="25" t="s">
        <v>44</v>
      </c>
      <c r="C384" s="25" t="s">
        <v>83</v>
      </c>
      <c r="D384" s="25" t="s">
        <v>80</v>
      </c>
      <c r="E384" s="26">
        <v>84</v>
      </c>
      <c r="F384" s="45"/>
      <c r="G384" s="35"/>
    </row>
    <row r="385" spans="1:7" ht="17.100000000000001" customHeight="1" x14ac:dyDescent="0.3">
      <c r="A385" s="25" t="s">
        <v>186</v>
      </c>
      <c r="B385" s="25" t="s">
        <v>44</v>
      </c>
      <c r="C385" s="25" t="s">
        <v>84</v>
      </c>
      <c r="D385" s="25" t="s">
        <v>79</v>
      </c>
      <c r="E385" s="26">
        <v>107</v>
      </c>
      <c r="F385" s="45"/>
      <c r="G385" s="35"/>
    </row>
    <row r="386" spans="1:7" ht="17.100000000000001" customHeight="1" x14ac:dyDescent="0.3">
      <c r="A386" s="25" t="s">
        <v>186</v>
      </c>
      <c r="B386" s="25" t="s">
        <v>44</v>
      </c>
      <c r="C386" s="25" t="s">
        <v>84</v>
      </c>
      <c r="D386" s="25" t="s">
        <v>80</v>
      </c>
      <c r="E386" s="26">
        <v>94</v>
      </c>
      <c r="F386" s="45"/>
      <c r="G386" s="35"/>
    </row>
    <row r="387" spans="1:7" ht="17.100000000000001" customHeight="1" x14ac:dyDescent="0.3">
      <c r="A387" s="25" t="s">
        <v>186</v>
      </c>
      <c r="B387" s="25" t="s">
        <v>45</v>
      </c>
      <c r="C387" s="25" t="s">
        <v>78</v>
      </c>
      <c r="D387" s="25" t="s">
        <v>79</v>
      </c>
      <c r="E387" s="26">
        <v>156</v>
      </c>
      <c r="F387" s="45"/>
      <c r="G387" s="35"/>
    </row>
    <row r="388" spans="1:7" ht="17.100000000000001" customHeight="1" x14ac:dyDescent="0.3">
      <c r="A388" s="25" t="s">
        <v>186</v>
      </c>
      <c r="B388" s="25" t="s">
        <v>45</v>
      </c>
      <c r="C388" s="25" t="s">
        <v>78</v>
      </c>
      <c r="D388" s="25" t="s">
        <v>80</v>
      </c>
      <c r="E388" s="26">
        <v>177</v>
      </c>
      <c r="F388" s="45"/>
      <c r="G388" s="35"/>
    </row>
    <row r="389" spans="1:7" ht="17.100000000000001" customHeight="1" x14ac:dyDescent="0.3">
      <c r="A389" s="25" t="s">
        <v>186</v>
      </c>
      <c r="B389" s="25" t="s">
        <v>45</v>
      </c>
      <c r="C389" s="25" t="s">
        <v>81</v>
      </c>
      <c r="D389" s="25" t="s">
        <v>79</v>
      </c>
      <c r="E389" s="26">
        <v>295</v>
      </c>
      <c r="F389" s="45"/>
      <c r="G389" s="35"/>
    </row>
    <row r="390" spans="1:7" ht="17.100000000000001" customHeight="1" x14ac:dyDescent="0.3">
      <c r="A390" s="25" t="s">
        <v>186</v>
      </c>
      <c r="B390" s="25" t="s">
        <v>45</v>
      </c>
      <c r="C390" s="25" t="s">
        <v>81</v>
      </c>
      <c r="D390" s="25" t="s">
        <v>80</v>
      </c>
      <c r="E390" s="26">
        <v>357</v>
      </c>
      <c r="F390" s="45"/>
      <c r="G390" s="35"/>
    </row>
    <row r="391" spans="1:7" ht="17.100000000000001" customHeight="1" x14ac:dyDescent="0.3">
      <c r="A391" s="25" t="s">
        <v>186</v>
      </c>
      <c r="B391" s="25" t="s">
        <v>45</v>
      </c>
      <c r="C391" s="25" t="s">
        <v>82</v>
      </c>
      <c r="D391" s="25" t="s">
        <v>79</v>
      </c>
      <c r="E391" s="26">
        <v>17</v>
      </c>
      <c r="F391" s="45"/>
      <c r="G391" s="35"/>
    </row>
    <row r="392" spans="1:7" ht="17.100000000000001" customHeight="1" x14ac:dyDescent="0.3">
      <c r="A392" s="25" t="s">
        <v>186</v>
      </c>
      <c r="B392" s="25" t="s">
        <v>45</v>
      </c>
      <c r="C392" s="25" t="s">
        <v>82</v>
      </c>
      <c r="D392" s="25" t="s">
        <v>80</v>
      </c>
      <c r="E392" s="26">
        <v>18</v>
      </c>
      <c r="F392" s="45"/>
      <c r="G392" s="35"/>
    </row>
    <row r="393" spans="1:7" ht="17.100000000000001" customHeight="1" x14ac:dyDescent="0.3">
      <c r="A393" s="25" t="s">
        <v>186</v>
      </c>
      <c r="B393" s="25" t="s">
        <v>45</v>
      </c>
      <c r="C393" s="25" t="s">
        <v>83</v>
      </c>
      <c r="D393" s="25" t="s">
        <v>79</v>
      </c>
      <c r="E393" s="26">
        <v>25</v>
      </c>
      <c r="F393" s="45"/>
      <c r="G393" s="35"/>
    </row>
    <row r="394" spans="1:7" ht="17.100000000000001" customHeight="1" x14ac:dyDescent="0.3">
      <c r="A394" s="25" t="s">
        <v>186</v>
      </c>
      <c r="B394" s="25" t="s">
        <v>45</v>
      </c>
      <c r="C394" s="25" t="s">
        <v>83</v>
      </c>
      <c r="D394" s="25" t="s">
        <v>80</v>
      </c>
      <c r="E394" s="26">
        <v>35</v>
      </c>
      <c r="F394" s="45"/>
      <c r="G394" s="35"/>
    </row>
    <row r="395" spans="1:7" ht="17.100000000000001" customHeight="1" x14ac:dyDescent="0.3">
      <c r="A395" s="25" t="s">
        <v>186</v>
      </c>
      <c r="B395" s="25" t="s">
        <v>45</v>
      </c>
      <c r="C395" s="25" t="s">
        <v>84</v>
      </c>
      <c r="D395" s="25" t="s">
        <v>79</v>
      </c>
      <c r="E395" s="26">
        <v>56</v>
      </c>
      <c r="F395" s="45"/>
      <c r="G395" s="35"/>
    </row>
    <row r="396" spans="1:7" ht="17.100000000000001" customHeight="1" x14ac:dyDescent="0.3">
      <c r="A396" s="25" t="s">
        <v>186</v>
      </c>
      <c r="B396" s="25" t="s">
        <v>45</v>
      </c>
      <c r="C396" s="25" t="s">
        <v>84</v>
      </c>
      <c r="D396" s="25" t="s">
        <v>80</v>
      </c>
      <c r="E396" s="26">
        <v>45</v>
      </c>
      <c r="F396" s="45"/>
      <c r="G396" s="35"/>
    </row>
    <row r="397" spans="1:7" ht="17.100000000000001" customHeight="1" x14ac:dyDescent="0.3">
      <c r="A397" s="25" t="s">
        <v>186</v>
      </c>
      <c r="B397" s="25" t="s">
        <v>46</v>
      </c>
      <c r="C397" s="25" t="s">
        <v>78</v>
      </c>
      <c r="D397" s="25" t="s">
        <v>79</v>
      </c>
      <c r="E397" s="26">
        <v>228</v>
      </c>
      <c r="F397" s="45"/>
      <c r="G397" s="35"/>
    </row>
    <row r="398" spans="1:7" ht="17.100000000000001" customHeight="1" x14ac:dyDescent="0.3">
      <c r="A398" s="25" t="s">
        <v>186</v>
      </c>
      <c r="B398" s="25" t="s">
        <v>46</v>
      </c>
      <c r="C398" s="25" t="s">
        <v>78</v>
      </c>
      <c r="D398" s="25" t="s">
        <v>80</v>
      </c>
      <c r="E398" s="26">
        <v>263</v>
      </c>
      <c r="F398" s="45"/>
      <c r="G398" s="35"/>
    </row>
    <row r="399" spans="1:7" ht="17.100000000000001" customHeight="1" x14ac:dyDescent="0.3">
      <c r="A399" s="25" t="s">
        <v>186</v>
      </c>
      <c r="B399" s="25" t="s">
        <v>46</v>
      </c>
      <c r="C399" s="25" t="s">
        <v>81</v>
      </c>
      <c r="D399" s="25" t="s">
        <v>79</v>
      </c>
      <c r="E399" s="26">
        <v>882</v>
      </c>
      <c r="F399" s="45"/>
      <c r="G399" s="35"/>
    </row>
    <row r="400" spans="1:7" ht="17.100000000000001" customHeight="1" x14ac:dyDescent="0.3">
      <c r="A400" s="25" t="s">
        <v>186</v>
      </c>
      <c r="B400" s="25" t="s">
        <v>46</v>
      </c>
      <c r="C400" s="25" t="s">
        <v>81</v>
      </c>
      <c r="D400" s="25" t="s">
        <v>80</v>
      </c>
      <c r="E400" s="26">
        <v>920</v>
      </c>
      <c r="F400" s="45"/>
      <c r="G400" s="35"/>
    </row>
    <row r="401" spans="1:7" ht="17.100000000000001" customHeight="1" x14ac:dyDescent="0.3">
      <c r="A401" s="25" t="s">
        <v>186</v>
      </c>
      <c r="B401" s="25" t="s">
        <v>46</v>
      </c>
      <c r="C401" s="25" t="s">
        <v>82</v>
      </c>
      <c r="D401" s="25" t="s">
        <v>79</v>
      </c>
      <c r="E401" s="26">
        <v>90</v>
      </c>
      <c r="F401" s="45"/>
      <c r="G401" s="35"/>
    </row>
    <row r="402" spans="1:7" ht="17.100000000000001" customHeight="1" x14ac:dyDescent="0.3">
      <c r="A402" s="25" t="s">
        <v>186</v>
      </c>
      <c r="B402" s="25" t="s">
        <v>46</v>
      </c>
      <c r="C402" s="25" t="s">
        <v>82</v>
      </c>
      <c r="D402" s="25" t="s">
        <v>80</v>
      </c>
      <c r="E402" s="26">
        <v>96</v>
      </c>
      <c r="F402" s="45"/>
      <c r="G402" s="35"/>
    </row>
    <row r="403" spans="1:7" ht="17.100000000000001" customHeight="1" x14ac:dyDescent="0.3">
      <c r="A403" s="25" t="s">
        <v>186</v>
      </c>
      <c r="B403" s="25" t="s">
        <v>46</v>
      </c>
      <c r="C403" s="25" t="s">
        <v>83</v>
      </c>
      <c r="D403" s="25" t="s">
        <v>79</v>
      </c>
      <c r="E403" s="26">
        <v>144</v>
      </c>
      <c r="F403" s="45"/>
      <c r="G403" s="35"/>
    </row>
    <row r="404" spans="1:7" ht="17.100000000000001" customHeight="1" x14ac:dyDescent="0.3">
      <c r="A404" s="25" t="s">
        <v>186</v>
      </c>
      <c r="B404" s="25" t="s">
        <v>46</v>
      </c>
      <c r="C404" s="25" t="s">
        <v>83</v>
      </c>
      <c r="D404" s="25" t="s">
        <v>80</v>
      </c>
      <c r="E404" s="26">
        <v>113</v>
      </c>
      <c r="F404" s="45"/>
      <c r="G404" s="35"/>
    </row>
    <row r="405" spans="1:7" ht="17.100000000000001" customHeight="1" x14ac:dyDescent="0.3">
      <c r="A405" s="25" t="s">
        <v>186</v>
      </c>
      <c r="B405" s="25" t="s">
        <v>46</v>
      </c>
      <c r="C405" s="25" t="s">
        <v>84</v>
      </c>
      <c r="D405" s="25" t="s">
        <v>79</v>
      </c>
      <c r="E405" s="26">
        <v>215</v>
      </c>
      <c r="F405" s="45"/>
      <c r="G405" s="35"/>
    </row>
    <row r="406" spans="1:7" ht="17.100000000000001" customHeight="1" x14ac:dyDescent="0.3">
      <c r="A406" s="25" t="s">
        <v>186</v>
      </c>
      <c r="B406" s="25" t="s">
        <v>46</v>
      </c>
      <c r="C406" s="25" t="s">
        <v>84</v>
      </c>
      <c r="D406" s="25" t="s">
        <v>80</v>
      </c>
      <c r="E406" s="26">
        <v>223</v>
      </c>
      <c r="F406" s="45"/>
      <c r="G406" s="35"/>
    </row>
    <row r="407" spans="1:7" ht="17.100000000000001" customHeight="1" x14ac:dyDescent="0.3">
      <c r="A407" s="25" t="s">
        <v>186</v>
      </c>
      <c r="B407" s="25" t="s">
        <v>47</v>
      </c>
      <c r="C407" s="25" t="s">
        <v>78</v>
      </c>
      <c r="D407" s="25" t="s">
        <v>79</v>
      </c>
      <c r="E407" s="26">
        <v>54</v>
      </c>
      <c r="F407" s="45"/>
      <c r="G407" s="35"/>
    </row>
    <row r="408" spans="1:7" ht="17.100000000000001" customHeight="1" x14ac:dyDescent="0.3">
      <c r="A408" s="25" t="s">
        <v>186</v>
      </c>
      <c r="B408" s="25" t="s">
        <v>47</v>
      </c>
      <c r="C408" s="25" t="s">
        <v>78</v>
      </c>
      <c r="D408" s="25" t="s">
        <v>80</v>
      </c>
      <c r="E408" s="26">
        <v>51</v>
      </c>
      <c r="F408" s="45"/>
      <c r="G408" s="35"/>
    </row>
    <row r="409" spans="1:7" ht="17.100000000000001" customHeight="1" x14ac:dyDescent="0.3">
      <c r="A409" s="25" t="s">
        <v>186</v>
      </c>
      <c r="B409" s="25" t="s">
        <v>47</v>
      </c>
      <c r="C409" s="25" t="s">
        <v>81</v>
      </c>
      <c r="D409" s="25" t="s">
        <v>79</v>
      </c>
      <c r="E409" s="26">
        <v>135</v>
      </c>
      <c r="F409" s="45"/>
      <c r="G409" s="35"/>
    </row>
    <row r="410" spans="1:7" ht="17.100000000000001" customHeight="1" x14ac:dyDescent="0.3">
      <c r="A410" s="25" t="s">
        <v>186</v>
      </c>
      <c r="B410" s="25" t="s">
        <v>47</v>
      </c>
      <c r="C410" s="25" t="s">
        <v>81</v>
      </c>
      <c r="D410" s="25" t="s">
        <v>80</v>
      </c>
      <c r="E410" s="26">
        <v>136</v>
      </c>
      <c r="F410" s="45"/>
      <c r="G410" s="35"/>
    </row>
    <row r="411" spans="1:7" ht="17.100000000000001" customHeight="1" x14ac:dyDescent="0.3">
      <c r="A411" s="25" t="s">
        <v>186</v>
      </c>
      <c r="B411" s="25" t="s">
        <v>47</v>
      </c>
      <c r="C411" s="25" t="s">
        <v>82</v>
      </c>
      <c r="D411" s="25" t="s">
        <v>79</v>
      </c>
      <c r="E411" s="44" t="s">
        <v>182</v>
      </c>
      <c r="F411" s="40">
        <v>1</v>
      </c>
      <c r="G411" s="27" t="s">
        <v>187</v>
      </c>
    </row>
    <row r="412" spans="1:7" ht="17.100000000000001" customHeight="1" x14ac:dyDescent="0.3">
      <c r="A412" s="25" t="s">
        <v>186</v>
      </c>
      <c r="B412" s="25" t="s">
        <v>47</v>
      </c>
      <c r="C412" s="25" t="s">
        <v>82</v>
      </c>
      <c r="D412" s="25" t="s">
        <v>80</v>
      </c>
      <c r="E412" s="44" t="s">
        <v>182</v>
      </c>
      <c r="F412" s="40">
        <v>1</v>
      </c>
      <c r="G412" s="27" t="s">
        <v>187</v>
      </c>
    </row>
    <row r="413" spans="1:7" ht="17.100000000000001" customHeight="1" x14ac:dyDescent="0.3">
      <c r="A413" s="25" t="s">
        <v>186</v>
      </c>
      <c r="B413" s="25" t="s">
        <v>47</v>
      </c>
      <c r="C413" s="25" t="s">
        <v>83</v>
      </c>
      <c r="D413" s="25" t="s">
        <v>79</v>
      </c>
      <c r="E413" s="26">
        <v>16</v>
      </c>
      <c r="F413" s="45"/>
      <c r="G413" s="35"/>
    </row>
    <row r="414" spans="1:7" ht="17.100000000000001" customHeight="1" x14ac:dyDescent="0.3">
      <c r="A414" s="25" t="s">
        <v>186</v>
      </c>
      <c r="B414" s="25" t="s">
        <v>47</v>
      </c>
      <c r="C414" s="25" t="s">
        <v>83</v>
      </c>
      <c r="D414" s="25" t="s">
        <v>80</v>
      </c>
      <c r="E414" s="26">
        <v>15</v>
      </c>
      <c r="F414" s="45"/>
      <c r="G414" s="35"/>
    </row>
    <row r="415" spans="1:7" ht="17.100000000000001" customHeight="1" x14ac:dyDescent="0.3">
      <c r="A415" s="25" t="s">
        <v>186</v>
      </c>
      <c r="B415" s="25" t="s">
        <v>47</v>
      </c>
      <c r="C415" s="25" t="s">
        <v>84</v>
      </c>
      <c r="D415" s="25" t="s">
        <v>79</v>
      </c>
      <c r="E415" s="26">
        <v>13</v>
      </c>
      <c r="F415" s="45"/>
      <c r="G415" s="35"/>
    </row>
    <row r="416" spans="1:7" ht="17.100000000000001" customHeight="1" x14ac:dyDescent="0.3">
      <c r="A416" s="25" t="s">
        <v>186</v>
      </c>
      <c r="B416" s="25" t="s">
        <v>47</v>
      </c>
      <c r="C416" s="25" t="s">
        <v>84</v>
      </c>
      <c r="D416" s="25" t="s">
        <v>80</v>
      </c>
      <c r="E416" s="26">
        <v>26</v>
      </c>
      <c r="F416" s="45"/>
      <c r="G416" s="35"/>
    </row>
    <row r="417" spans="1:7" ht="17.100000000000001" customHeight="1" x14ac:dyDescent="0.3">
      <c r="A417" s="25" t="s">
        <v>186</v>
      </c>
      <c r="B417" s="25" t="s">
        <v>48</v>
      </c>
      <c r="C417" s="25" t="s">
        <v>78</v>
      </c>
      <c r="D417" s="25" t="s">
        <v>79</v>
      </c>
      <c r="E417" s="26">
        <v>55</v>
      </c>
      <c r="F417" s="45"/>
      <c r="G417" s="35"/>
    </row>
    <row r="418" spans="1:7" ht="17.100000000000001" customHeight="1" x14ac:dyDescent="0.3">
      <c r="A418" s="25" t="s">
        <v>186</v>
      </c>
      <c r="B418" s="25" t="s">
        <v>48</v>
      </c>
      <c r="C418" s="25" t="s">
        <v>78</v>
      </c>
      <c r="D418" s="25" t="s">
        <v>80</v>
      </c>
      <c r="E418" s="26">
        <v>43</v>
      </c>
      <c r="F418" s="45"/>
      <c r="G418" s="35"/>
    </row>
    <row r="419" spans="1:7" ht="17.100000000000001" customHeight="1" x14ac:dyDescent="0.3">
      <c r="A419" s="25" t="s">
        <v>186</v>
      </c>
      <c r="B419" s="25" t="s">
        <v>48</v>
      </c>
      <c r="C419" s="25" t="s">
        <v>81</v>
      </c>
      <c r="D419" s="25" t="s">
        <v>79</v>
      </c>
      <c r="E419" s="26">
        <v>47</v>
      </c>
      <c r="F419" s="45"/>
      <c r="G419" s="35"/>
    </row>
    <row r="420" spans="1:7" ht="17.100000000000001" customHeight="1" x14ac:dyDescent="0.3">
      <c r="A420" s="25" t="s">
        <v>186</v>
      </c>
      <c r="B420" s="25" t="s">
        <v>48</v>
      </c>
      <c r="C420" s="25" t="s">
        <v>81</v>
      </c>
      <c r="D420" s="25" t="s">
        <v>80</v>
      </c>
      <c r="E420" s="26">
        <v>54</v>
      </c>
      <c r="F420" s="45"/>
      <c r="G420" s="35"/>
    </row>
    <row r="421" spans="1:7" ht="17.100000000000001" customHeight="1" x14ac:dyDescent="0.3">
      <c r="A421" s="25" t="s">
        <v>186</v>
      </c>
      <c r="B421" s="25" t="s">
        <v>48</v>
      </c>
      <c r="C421" s="25" t="s">
        <v>82</v>
      </c>
      <c r="D421" s="25" t="s">
        <v>79</v>
      </c>
      <c r="E421" s="44" t="s">
        <v>182</v>
      </c>
      <c r="F421" s="40">
        <v>1</v>
      </c>
      <c r="G421" s="27" t="s">
        <v>187</v>
      </c>
    </row>
    <row r="422" spans="1:7" ht="17.100000000000001" customHeight="1" x14ac:dyDescent="0.3">
      <c r="A422" s="25" t="s">
        <v>186</v>
      </c>
      <c r="B422" s="25" t="s">
        <v>48</v>
      </c>
      <c r="C422" s="25" t="s">
        <v>82</v>
      </c>
      <c r="D422" s="25" t="s">
        <v>80</v>
      </c>
      <c r="E422" s="44" t="s">
        <v>182</v>
      </c>
      <c r="F422" s="40">
        <v>1</v>
      </c>
      <c r="G422" s="27" t="s">
        <v>187</v>
      </c>
    </row>
    <row r="423" spans="1:7" ht="17.100000000000001" customHeight="1" x14ac:dyDescent="0.3">
      <c r="A423" s="25" t="s">
        <v>186</v>
      </c>
      <c r="B423" s="25" t="s">
        <v>48</v>
      </c>
      <c r="C423" s="25" t="s">
        <v>83</v>
      </c>
      <c r="D423" s="25" t="s">
        <v>79</v>
      </c>
      <c r="E423" s="26">
        <v>17</v>
      </c>
      <c r="F423" s="45"/>
      <c r="G423" s="35"/>
    </row>
    <row r="424" spans="1:7" ht="17.100000000000001" customHeight="1" x14ac:dyDescent="0.3">
      <c r="A424" s="25" t="s">
        <v>186</v>
      </c>
      <c r="B424" s="25" t="s">
        <v>48</v>
      </c>
      <c r="C424" s="25" t="s">
        <v>83</v>
      </c>
      <c r="D424" s="25" t="s">
        <v>80</v>
      </c>
      <c r="E424" s="26">
        <v>14</v>
      </c>
      <c r="F424" s="45"/>
      <c r="G424" s="35"/>
    </row>
    <row r="425" spans="1:7" ht="17.100000000000001" customHeight="1" x14ac:dyDescent="0.3">
      <c r="A425" s="25" t="s">
        <v>186</v>
      </c>
      <c r="B425" s="25" t="s">
        <v>48</v>
      </c>
      <c r="C425" s="25" t="s">
        <v>84</v>
      </c>
      <c r="D425" s="25" t="s">
        <v>79</v>
      </c>
      <c r="E425" s="44" t="s">
        <v>182</v>
      </c>
      <c r="F425" s="40">
        <v>1</v>
      </c>
      <c r="G425" s="27" t="s">
        <v>187</v>
      </c>
    </row>
    <row r="426" spans="1:7" ht="17.100000000000001" customHeight="1" x14ac:dyDescent="0.3">
      <c r="A426" s="25" t="s">
        <v>186</v>
      </c>
      <c r="B426" s="25" t="s">
        <v>48</v>
      </c>
      <c r="C426" s="25" t="s">
        <v>84</v>
      </c>
      <c r="D426" s="25" t="s">
        <v>80</v>
      </c>
      <c r="E426" s="44" t="s">
        <v>182</v>
      </c>
      <c r="F426" s="40">
        <v>1</v>
      </c>
      <c r="G426" s="27" t="s">
        <v>187</v>
      </c>
    </row>
    <row r="427" spans="1:7" ht="17.100000000000001" customHeight="1" x14ac:dyDescent="0.3">
      <c r="A427" s="25" t="s">
        <v>186</v>
      </c>
      <c r="B427" s="25" t="s">
        <v>49</v>
      </c>
      <c r="C427" s="25" t="s">
        <v>78</v>
      </c>
      <c r="D427" s="25" t="s">
        <v>79</v>
      </c>
      <c r="E427" s="44" t="s">
        <v>182</v>
      </c>
      <c r="F427" s="40">
        <v>1</v>
      </c>
      <c r="G427" s="27" t="s">
        <v>187</v>
      </c>
    </row>
    <row r="428" spans="1:7" ht="17.100000000000001" customHeight="1" x14ac:dyDescent="0.3">
      <c r="A428" s="25" t="s">
        <v>186</v>
      </c>
      <c r="B428" s="25" t="s">
        <v>49</v>
      </c>
      <c r="C428" s="25" t="s">
        <v>78</v>
      </c>
      <c r="D428" s="25" t="s">
        <v>80</v>
      </c>
      <c r="E428" s="44" t="s">
        <v>182</v>
      </c>
      <c r="F428" s="40">
        <v>1</v>
      </c>
      <c r="G428" s="27" t="s">
        <v>187</v>
      </c>
    </row>
    <row r="429" spans="1:7" ht="17.100000000000001" customHeight="1" x14ac:dyDescent="0.3">
      <c r="A429" s="25" t="s">
        <v>186</v>
      </c>
      <c r="B429" s="25" t="s">
        <v>49</v>
      </c>
      <c r="C429" s="25" t="s">
        <v>81</v>
      </c>
      <c r="D429" s="25" t="s">
        <v>79</v>
      </c>
      <c r="E429" s="44" t="s">
        <v>182</v>
      </c>
      <c r="F429" s="40">
        <v>1</v>
      </c>
      <c r="G429" s="27" t="s">
        <v>187</v>
      </c>
    </row>
    <row r="430" spans="1:7" ht="17.100000000000001" customHeight="1" x14ac:dyDescent="0.3">
      <c r="A430" s="25" t="s">
        <v>186</v>
      </c>
      <c r="B430" s="25" t="s">
        <v>49</v>
      </c>
      <c r="C430" s="25" t="s">
        <v>81</v>
      </c>
      <c r="D430" s="25" t="s">
        <v>80</v>
      </c>
      <c r="E430" s="44" t="s">
        <v>182</v>
      </c>
      <c r="F430" s="40">
        <v>1</v>
      </c>
      <c r="G430" s="27" t="s">
        <v>187</v>
      </c>
    </row>
    <row r="431" spans="1:7" ht="17.100000000000001" customHeight="1" x14ac:dyDescent="0.3">
      <c r="A431" s="25" t="s">
        <v>186</v>
      </c>
      <c r="B431" s="25" t="s">
        <v>49</v>
      </c>
      <c r="C431" s="25" t="s">
        <v>83</v>
      </c>
      <c r="D431" s="25" t="s">
        <v>79</v>
      </c>
      <c r="E431" s="44" t="s">
        <v>182</v>
      </c>
      <c r="F431" s="40">
        <v>1</v>
      </c>
      <c r="G431" s="27" t="s">
        <v>187</v>
      </c>
    </row>
    <row r="432" spans="1:7" ht="17.100000000000001" customHeight="1" x14ac:dyDescent="0.3">
      <c r="A432" s="25" t="s">
        <v>186</v>
      </c>
      <c r="B432" s="25" t="s">
        <v>49</v>
      </c>
      <c r="C432" s="25" t="s">
        <v>83</v>
      </c>
      <c r="D432" s="25" t="s">
        <v>80</v>
      </c>
      <c r="E432" s="44" t="s">
        <v>182</v>
      </c>
      <c r="F432" s="40">
        <v>1</v>
      </c>
      <c r="G432" s="27" t="s">
        <v>187</v>
      </c>
    </row>
    <row r="433" spans="1:7" ht="17.100000000000001" customHeight="1" x14ac:dyDescent="0.3">
      <c r="A433" s="25" t="s">
        <v>186</v>
      </c>
      <c r="B433" s="25" t="s">
        <v>49</v>
      </c>
      <c r="C433" s="25" t="s">
        <v>84</v>
      </c>
      <c r="D433" s="25" t="s">
        <v>79</v>
      </c>
      <c r="E433" s="44" t="s">
        <v>182</v>
      </c>
      <c r="F433" s="40">
        <v>1</v>
      </c>
      <c r="G433" s="27" t="s">
        <v>187</v>
      </c>
    </row>
    <row r="434" spans="1:7" ht="17.100000000000001" customHeight="1" x14ac:dyDescent="0.3">
      <c r="A434" s="25" t="s">
        <v>186</v>
      </c>
      <c r="B434" s="25" t="s">
        <v>50</v>
      </c>
      <c r="C434" s="25" t="s">
        <v>78</v>
      </c>
      <c r="D434" s="25" t="s">
        <v>79</v>
      </c>
      <c r="E434" s="44" t="s">
        <v>182</v>
      </c>
      <c r="F434" s="40">
        <v>1</v>
      </c>
      <c r="G434" s="27" t="s">
        <v>187</v>
      </c>
    </row>
    <row r="435" spans="1:7" ht="17.100000000000001" customHeight="1" x14ac:dyDescent="0.3">
      <c r="A435" s="25" t="s">
        <v>186</v>
      </c>
      <c r="B435" s="25" t="s">
        <v>50</v>
      </c>
      <c r="C435" s="25" t="s">
        <v>78</v>
      </c>
      <c r="D435" s="25" t="s">
        <v>80</v>
      </c>
      <c r="E435" s="44" t="s">
        <v>182</v>
      </c>
      <c r="F435" s="40">
        <v>1</v>
      </c>
      <c r="G435" s="27" t="s">
        <v>187</v>
      </c>
    </row>
    <row r="436" spans="1:7" ht="17.100000000000001" customHeight="1" x14ac:dyDescent="0.3">
      <c r="A436" s="25" t="s">
        <v>186</v>
      </c>
      <c r="B436" s="25" t="s">
        <v>50</v>
      </c>
      <c r="C436" s="25" t="s">
        <v>81</v>
      </c>
      <c r="D436" s="25" t="s">
        <v>79</v>
      </c>
      <c r="E436" s="26">
        <v>17</v>
      </c>
      <c r="F436" s="45"/>
      <c r="G436" s="35"/>
    </row>
    <row r="437" spans="1:7" ht="17.100000000000001" customHeight="1" x14ac:dyDescent="0.3">
      <c r="A437" s="25" t="s">
        <v>186</v>
      </c>
      <c r="B437" s="25" t="s">
        <v>50</v>
      </c>
      <c r="C437" s="25" t="s">
        <v>81</v>
      </c>
      <c r="D437" s="25" t="s">
        <v>80</v>
      </c>
      <c r="E437" s="26">
        <v>27</v>
      </c>
      <c r="F437" s="45"/>
      <c r="G437" s="35"/>
    </row>
    <row r="438" spans="1:7" ht="17.100000000000001" customHeight="1" x14ac:dyDescent="0.3">
      <c r="A438" s="25" t="s">
        <v>186</v>
      </c>
      <c r="B438" s="25" t="s">
        <v>50</v>
      </c>
      <c r="C438" s="25" t="s">
        <v>82</v>
      </c>
      <c r="D438" s="25" t="s">
        <v>79</v>
      </c>
      <c r="E438" s="44" t="s">
        <v>182</v>
      </c>
      <c r="F438" s="40">
        <v>1</v>
      </c>
      <c r="G438" s="27" t="s">
        <v>187</v>
      </c>
    </row>
    <row r="439" spans="1:7" ht="17.100000000000001" customHeight="1" x14ac:dyDescent="0.3">
      <c r="A439" s="25" t="s">
        <v>186</v>
      </c>
      <c r="B439" s="25" t="s">
        <v>50</v>
      </c>
      <c r="C439" s="25" t="s">
        <v>82</v>
      </c>
      <c r="D439" s="25" t="s">
        <v>80</v>
      </c>
      <c r="E439" s="44" t="s">
        <v>182</v>
      </c>
      <c r="F439" s="40">
        <v>1</v>
      </c>
      <c r="G439" s="27" t="s">
        <v>187</v>
      </c>
    </row>
    <row r="440" spans="1:7" ht="17.100000000000001" customHeight="1" x14ac:dyDescent="0.3">
      <c r="A440" s="25" t="s">
        <v>186</v>
      </c>
      <c r="B440" s="25" t="s">
        <v>50</v>
      </c>
      <c r="C440" s="25" t="s">
        <v>83</v>
      </c>
      <c r="D440" s="25" t="s">
        <v>79</v>
      </c>
      <c r="E440" s="44" t="s">
        <v>182</v>
      </c>
      <c r="F440" s="40">
        <v>1</v>
      </c>
      <c r="G440" s="27" t="s">
        <v>187</v>
      </c>
    </row>
    <row r="441" spans="1:7" ht="17.100000000000001" customHeight="1" x14ac:dyDescent="0.3">
      <c r="A441" s="25" t="s">
        <v>186</v>
      </c>
      <c r="B441" s="25" t="s">
        <v>50</v>
      </c>
      <c r="C441" s="25" t="s">
        <v>83</v>
      </c>
      <c r="D441" s="25" t="s">
        <v>80</v>
      </c>
      <c r="E441" s="44" t="s">
        <v>182</v>
      </c>
      <c r="F441" s="40">
        <v>1</v>
      </c>
      <c r="G441" s="27" t="s">
        <v>187</v>
      </c>
    </row>
    <row r="442" spans="1:7" ht="17.100000000000001" customHeight="1" x14ac:dyDescent="0.3">
      <c r="A442" s="25" t="s">
        <v>186</v>
      </c>
      <c r="B442" s="25" t="s">
        <v>50</v>
      </c>
      <c r="C442" s="25" t="s">
        <v>84</v>
      </c>
      <c r="D442" s="25" t="s">
        <v>79</v>
      </c>
      <c r="E442" s="44" t="s">
        <v>182</v>
      </c>
      <c r="F442" s="40">
        <v>1</v>
      </c>
      <c r="G442" s="27" t="s">
        <v>187</v>
      </c>
    </row>
    <row r="443" spans="1:7" ht="17.100000000000001" customHeight="1" x14ac:dyDescent="0.3">
      <c r="A443" s="25" t="s">
        <v>186</v>
      </c>
      <c r="B443" s="25" t="s">
        <v>50</v>
      </c>
      <c r="C443" s="25" t="s">
        <v>84</v>
      </c>
      <c r="D443" s="25" t="s">
        <v>80</v>
      </c>
      <c r="E443" s="44" t="s">
        <v>182</v>
      </c>
      <c r="F443" s="40">
        <v>1</v>
      </c>
      <c r="G443" s="27" t="s">
        <v>187</v>
      </c>
    </row>
    <row r="444" spans="1:7" ht="17.100000000000001" customHeight="1" x14ac:dyDescent="0.3">
      <c r="A444" s="25" t="s">
        <v>186</v>
      </c>
      <c r="B444" s="25" t="s">
        <v>51</v>
      </c>
      <c r="C444" s="25" t="s">
        <v>78</v>
      </c>
      <c r="D444" s="25" t="s">
        <v>79</v>
      </c>
      <c r="E444" s="26">
        <v>92</v>
      </c>
      <c r="F444" s="45"/>
      <c r="G444" s="35"/>
    </row>
    <row r="445" spans="1:7" ht="17.100000000000001" customHeight="1" x14ac:dyDescent="0.3">
      <c r="A445" s="25" t="s">
        <v>186</v>
      </c>
      <c r="B445" s="25" t="s">
        <v>51</v>
      </c>
      <c r="C445" s="25" t="s">
        <v>78</v>
      </c>
      <c r="D445" s="25" t="s">
        <v>80</v>
      </c>
      <c r="E445" s="26">
        <v>86</v>
      </c>
      <c r="F445" s="45"/>
      <c r="G445" s="35"/>
    </row>
    <row r="446" spans="1:7" ht="17.100000000000001" customHeight="1" x14ac:dyDescent="0.3">
      <c r="A446" s="25" t="s">
        <v>186</v>
      </c>
      <c r="B446" s="25" t="s">
        <v>51</v>
      </c>
      <c r="C446" s="25" t="s">
        <v>81</v>
      </c>
      <c r="D446" s="25" t="s">
        <v>79</v>
      </c>
      <c r="E446" s="26">
        <v>222</v>
      </c>
      <c r="F446" s="45"/>
      <c r="G446" s="35"/>
    </row>
    <row r="447" spans="1:7" ht="17.100000000000001" customHeight="1" x14ac:dyDescent="0.3">
      <c r="A447" s="25" t="s">
        <v>186</v>
      </c>
      <c r="B447" s="25" t="s">
        <v>51</v>
      </c>
      <c r="C447" s="25" t="s">
        <v>81</v>
      </c>
      <c r="D447" s="25" t="s">
        <v>80</v>
      </c>
      <c r="E447" s="26">
        <v>258</v>
      </c>
      <c r="F447" s="45"/>
      <c r="G447" s="35"/>
    </row>
    <row r="448" spans="1:7" ht="17.100000000000001" customHeight="1" x14ac:dyDescent="0.3">
      <c r="A448" s="25" t="s">
        <v>186</v>
      </c>
      <c r="B448" s="25" t="s">
        <v>51</v>
      </c>
      <c r="C448" s="25" t="s">
        <v>82</v>
      </c>
      <c r="D448" s="25" t="s">
        <v>79</v>
      </c>
      <c r="E448" s="26">
        <v>31</v>
      </c>
      <c r="F448" s="45"/>
      <c r="G448" s="35"/>
    </row>
    <row r="449" spans="1:7" ht="17.100000000000001" customHeight="1" x14ac:dyDescent="0.3">
      <c r="A449" s="25" t="s">
        <v>186</v>
      </c>
      <c r="B449" s="25" t="s">
        <v>51</v>
      </c>
      <c r="C449" s="25" t="s">
        <v>82</v>
      </c>
      <c r="D449" s="25" t="s">
        <v>80</v>
      </c>
      <c r="E449" s="26">
        <v>38</v>
      </c>
      <c r="F449" s="45"/>
      <c r="G449" s="35"/>
    </row>
    <row r="450" spans="1:7" ht="17.100000000000001" customHeight="1" x14ac:dyDescent="0.3">
      <c r="A450" s="25" t="s">
        <v>186</v>
      </c>
      <c r="B450" s="25" t="s">
        <v>51</v>
      </c>
      <c r="C450" s="25" t="s">
        <v>83</v>
      </c>
      <c r="D450" s="25" t="s">
        <v>79</v>
      </c>
      <c r="E450" s="26">
        <v>50</v>
      </c>
      <c r="F450" s="45"/>
      <c r="G450" s="35"/>
    </row>
    <row r="451" spans="1:7" ht="17.100000000000001" customHeight="1" x14ac:dyDescent="0.3">
      <c r="A451" s="25" t="s">
        <v>186</v>
      </c>
      <c r="B451" s="25" t="s">
        <v>51</v>
      </c>
      <c r="C451" s="25" t="s">
        <v>83</v>
      </c>
      <c r="D451" s="25" t="s">
        <v>80</v>
      </c>
      <c r="E451" s="26">
        <v>24</v>
      </c>
      <c r="F451" s="45"/>
      <c r="G451" s="35"/>
    </row>
    <row r="452" spans="1:7" ht="17.100000000000001" customHeight="1" x14ac:dyDescent="0.3">
      <c r="A452" s="25" t="s">
        <v>186</v>
      </c>
      <c r="B452" s="25" t="s">
        <v>51</v>
      </c>
      <c r="C452" s="25" t="s">
        <v>84</v>
      </c>
      <c r="D452" s="25" t="s">
        <v>79</v>
      </c>
      <c r="E452" s="26">
        <v>60</v>
      </c>
      <c r="F452" s="45"/>
      <c r="G452" s="35"/>
    </row>
    <row r="453" spans="1:7" ht="17.100000000000001" customHeight="1" x14ac:dyDescent="0.3">
      <c r="A453" s="25" t="s">
        <v>186</v>
      </c>
      <c r="B453" s="25" t="s">
        <v>51</v>
      </c>
      <c r="C453" s="25" t="s">
        <v>84</v>
      </c>
      <c r="D453" s="25" t="s">
        <v>80</v>
      </c>
      <c r="E453" s="26">
        <v>43</v>
      </c>
      <c r="F453" s="45"/>
      <c r="G453" s="35"/>
    </row>
    <row r="454" spans="1:7" ht="17.100000000000001" customHeight="1" x14ac:dyDescent="0.3">
      <c r="A454" s="25" t="s">
        <v>186</v>
      </c>
      <c r="B454" s="25" t="s">
        <v>52</v>
      </c>
      <c r="C454" s="25" t="s">
        <v>78</v>
      </c>
      <c r="D454" s="25" t="s">
        <v>79</v>
      </c>
      <c r="E454" s="26">
        <v>100</v>
      </c>
      <c r="F454" s="45"/>
      <c r="G454" s="35"/>
    </row>
    <row r="455" spans="1:7" ht="17.100000000000001" customHeight="1" x14ac:dyDescent="0.3">
      <c r="A455" s="25" t="s">
        <v>186</v>
      </c>
      <c r="B455" s="25" t="s">
        <v>52</v>
      </c>
      <c r="C455" s="25" t="s">
        <v>78</v>
      </c>
      <c r="D455" s="25" t="s">
        <v>80</v>
      </c>
      <c r="E455" s="26">
        <v>91</v>
      </c>
      <c r="F455" s="45"/>
      <c r="G455" s="35"/>
    </row>
    <row r="456" spans="1:7" ht="17.100000000000001" customHeight="1" x14ac:dyDescent="0.3">
      <c r="A456" s="25" t="s">
        <v>186</v>
      </c>
      <c r="B456" s="25" t="s">
        <v>52</v>
      </c>
      <c r="C456" s="25" t="s">
        <v>81</v>
      </c>
      <c r="D456" s="25" t="s">
        <v>79</v>
      </c>
      <c r="E456" s="26">
        <v>197</v>
      </c>
      <c r="F456" s="45"/>
      <c r="G456" s="35"/>
    </row>
    <row r="457" spans="1:7" ht="17.100000000000001" customHeight="1" x14ac:dyDescent="0.3">
      <c r="A457" s="25" t="s">
        <v>186</v>
      </c>
      <c r="B457" s="25" t="s">
        <v>52</v>
      </c>
      <c r="C457" s="25" t="s">
        <v>81</v>
      </c>
      <c r="D457" s="25" t="s">
        <v>80</v>
      </c>
      <c r="E457" s="26">
        <v>248</v>
      </c>
      <c r="F457" s="45"/>
      <c r="G457" s="35"/>
    </row>
    <row r="458" spans="1:7" ht="17.100000000000001" customHeight="1" x14ac:dyDescent="0.3">
      <c r="A458" s="25" t="s">
        <v>186</v>
      </c>
      <c r="B458" s="25" t="s">
        <v>52</v>
      </c>
      <c r="C458" s="25" t="s">
        <v>82</v>
      </c>
      <c r="D458" s="25" t="s">
        <v>79</v>
      </c>
      <c r="E458" s="26">
        <v>34</v>
      </c>
      <c r="F458" s="45"/>
      <c r="G458" s="35"/>
    </row>
    <row r="459" spans="1:7" ht="17.100000000000001" customHeight="1" x14ac:dyDescent="0.3">
      <c r="A459" s="25" t="s">
        <v>186</v>
      </c>
      <c r="B459" s="25" t="s">
        <v>52</v>
      </c>
      <c r="C459" s="25" t="s">
        <v>82</v>
      </c>
      <c r="D459" s="25" t="s">
        <v>80</v>
      </c>
      <c r="E459" s="26">
        <v>26</v>
      </c>
      <c r="F459" s="45"/>
      <c r="G459" s="35"/>
    </row>
    <row r="460" spans="1:7" ht="17.100000000000001" customHeight="1" x14ac:dyDescent="0.3">
      <c r="A460" s="25" t="s">
        <v>186</v>
      </c>
      <c r="B460" s="25" t="s">
        <v>52</v>
      </c>
      <c r="C460" s="25" t="s">
        <v>83</v>
      </c>
      <c r="D460" s="25" t="s">
        <v>79</v>
      </c>
      <c r="E460" s="26">
        <v>23</v>
      </c>
      <c r="F460" s="45"/>
      <c r="G460" s="35"/>
    </row>
    <row r="461" spans="1:7" ht="17.100000000000001" customHeight="1" x14ac:dyDescent="0.3">
      <c r="A461" s="25" t="s">
        <v>186</v>
      </c>
      <c r="B461" s="25" t="s">
        <v>52</v>
      </c>
      <c r="C461" s="25" t="s">
        <v>83</v>
      </c>
      <c r="D461" s="25" t="s">
        <v>80</v>
      </c>
      <c r="E461" s="26">
        <v>16</v>
      </c>
      <c r="F461" s="45"/>
      <c r="G461" s="35"/>
    </row>
    <row r="462" spans="1:7" ht="17.100000000000001" customHeight="1" x14ac:dyDescent="0.3">
      <c r="A462" s="25" t="s">
        <v>186</v>
      </c>
      <c r="B462" s="25" t="s">
        <v>52</v>
      </c>
      <c r="C462" s="25" t="s">
        <v>84</v>
      </c>
      <c r="D462" s="25" t="s">
        <v>79</v>
      </c>
      <c r="E462" s="26">
        <v>60</v>
      </c>
      <c r="F462" s="45"/>
      <c r="G462" s="35"/>
    </row>
    <row r="463" spans="1:7" ht="17.100000000000001" customHeight="1" x14ac:dyDescent="0.3">
      <c r="A463" s="25" t="s">
        <v>186</v>
      </c>
      <c r="B463" s="25" t="s">
        <v>52</v>
      </c>
      <c r="C463" s="25" t="s">
        <v>84</v>
      </c>
      <c r="D463" s="25" t="s">
        <v>80</v>
      </c>
      <c r="E463" s="26">
        <v>61</v>
      </c>
      <c r="F463" s="45"/>
      <c r="G463" s="35"/>
    </row>
    <row r="464" spans="1:7" ht="17.100000000000001" customHeight="1" x14ac:dyDescent="0.3">
      <c r="A464" s="25" t="s">
        <v>186</v>
      </c>
      <c r="B464" s="25" t="s">
        <v>53</v>
      </c>
      <c r="C464" s="25" t="s">
        <v>78</v>
      </c>
      <c r="D464" s="25" t="s">
        <v>79</v>
      </c>
      <c r="E464" s="26">
        <v>125</v>
      </c>
      <c r="F464" s="45"/>
      <c r="G464" s="35"/>
    </row>
    <row r="465" spans="1:7" ht="17.100000000000001" customHeight="1" x14ac:dyDescent="0.3">
      <c r="A465" s="25" t="s">
        <v>186</v>
      </c>
      <c r="B465" s="25" t="s">
        <v>53</v>
      </c>
      <c r="C465" s="25" t="s">
        <v>78</v>
      </c>
      <c r="D465" s="25" t="s">
        <v>80</v>
      </c>
      <c r="E465" s="26">
        <v>150</v>
      </c>
      <c r="F465" s="45"/>
      <c r="G465" s="35"/>
    </row>
    <row r="466" spans="1:7" ht="17.100000000000001" customHeight="1" x14ac:dyDescent="0.3">
      <c r="A466" s="25" t="s">
        <v>186</v>
      </c>
      <c r="B466" s="25" t="s">
        <v>53</v>
      </c>
      <c r="C466" s="25" t="s">
        <v>81</v>
      </c>
      <c r="D466" s="25" t="s">
        <v>79</v>
      </c>
      <c r="E466" s="26">
        <v>225</v>
      </c>
      <c r="F466" s="45"/>
      <c r="G466" s="35"/>
    </row>
    <row r="467" spans="1:7" ht="17.100000000000001" customHeight="1" x14ac:dyDescent="0.3">
      <c r="A467" s="25" t="s">
        <v>186</v>
      </c>
      <c r="B467" s="25" t="s">
        <v>53</v>
      </c>
      <c r="C467" s="25" t="s">
        <v>81</v>
      </c>
      <c r="D467" s="25" t="s">
        <v>80</v>
      </c>
      <c r="E467" s="26">
        <v>243</v>
      </c>
      <c r="F467" s="45"/>
      <c r="G467" s="35"/>
    </row>
    <row r="468" spans="1:7" ht="17.100000000000001" customHeight="1" x14ac:dyDescent="0.3">
      <c r="A468" s="25" t="s">
        <v>186</v>
      </c>
      <c r="B468" s="25" t="s">
        <v>53</v>
      </c>
      <c r="C468" s="25" t="s">
        <v>82</v>
      </c>
      <c r="D468" s="25" t="s">
        <v>79</v>
      </c>
      <c r="E468" s="26">
        <v>38</v>
      </c>
      <c r="F468" s="45"/>
      <c r="G468" s="35"/>
    </row>
    <row r="469" spans="1:7" ht="17.100000000000001" customHeight="1" x14ac:dyDescent="0.3">
      <c r="A469" s="25" t="s">
        <v>186</v>
      </c>
      <c r="B469" s="25" t="s">
        <v>53</v>
      </c>
      <c r="C469" s="25" t="s">
        <v>82</v>
      </c>
      <c r="D469" s="25" t="s">
        <v>80</v>
      </c>
      <c r="E469" s="26">
        <v>33</v>
      </c>
      <c r="F469" s="45"/>
      <c r="G469" s="35"/>
    </row>
    <row r="470" spans="1:7" ht="17.100000000000001" customHeight="1" x14ac:dyDescent="0.3">
      <c r="A470" s="25" t="s">
        <v>186</v>
      </c>
      <c r="B470" s="25" t="s">
        <v>53</v>
      </c>
      <c r="C470" s="25" t="s">
        <v>83</v>
      </c>
      <c r="D470" s="25" t="s">
        <v>79</v>
      </c>
      <c r="E470" s="26">
        <v>22</v>
      </c>
      <c r="F470" s="45"/>
      <c r="G470" s="35"/>
    </row>
    <row r="471" spans="1:7" ht="17.100000000000001" customHeight="1" x14ac:dyDescent="0.3">
      <c r="A471" s="25" t="s">
        <v>186</v>
      </c>
      <c r="B471" s="25" t="s">
        <v>53</v>
      </c>
      <c r="C471" s="25" t="s">
        <v>83</v>
      </c>
      <c r="D471" s="25" t="s">
        <v>80</v>
      </c>
      <c r="E471" s="26">
        <v>33</v>
      </c>
      <c r="F471" s="45"/>
      <c r="G471" s="35"/>
    </row>
    <row r="472" spans="1:7" ht="17.100000000000001" customHeight="1" x14ac:dyDescent="0.3">
      <c r="A472" s="25" t="s">
        <v>186</v>
      </c>
      <c r="B472" s="25" t="s">
        <v>53</v>
      </c>
      <c r="C472" s="25" t="s">
        <v>84</v>
      </c>
      <c r="D472" s="25" t="s">
        <v>79</v>
      </c>
      <c r="E472" s="26">
        <v>80</v>
      </c>
      <c r="F472" s="45"/>
      <c r="G472" s="35"/>
    </row>
    <row r="473" spans="1:7" ht="17.100000000000001" customHeight="1" x14ac:dyDescent="0.3">
      <c r="A473" s="25" t="s">
        <v>186</v>
      </c>
      <c r="B473" s="25" t="s">
        <v>53</v>
      </c>
      <c r="C473" s="25" t="s">
        <v>84</v>
      </c>
      <c r="D473" s="25" t="s">
        <v>80</v>
      </c>
      <c r="E473" s="26">
        <v>86</v>
      </c>
      <c r="F473" s="45"/>
      <c r="G473" s="35"/>
    </row>
    <row r="474" spans="1:7" ht="17.100000000000001" customHeight="1" x14ac:dyDescent="0.3">
      <c r="A474" s="25" t="s">
        <v>186</v>
      </c>
      <c r="B474" s="25" t="s">
        <v>54</v>
      </c>
      <c r="C474" s="25" t="s">
        <v>78</v>
      </c>
      <c r="D474" s="25" t="s">
        <v>79</v>
      </c>
      <c r="E474" s="26">
        <v>41</v>
      </c>
      <c r="F474" s="45"/>
      <c r="G474" s="35"/>
    </row>
    <row r="475" spans="1:7" ht="17.100000000000001" customHeight="1" x14ac:dyDescent="0.3">
      <c r="A475" s="25" t="s">
        <v>186</v>
      </c>
      <c r="B475" s="25" t="s">
        <v>54</v>
      </c>
      <c r="C475" s="25" t="s">
        <v>78</v>
      </c>
      <c r="D475" s="25" t="s">
        <v>80</v>
      </c>
      <c r="E475" s="26">
        <v>52</v>
      </c>
      <c r="F475" s="45"/>
      <c r="G475" s="35"/>
    </row>
    <row r="476" spans="1:7" ht="17.100000000000001" customHeight="1" x14ac:dyDescent="0.3">
      <c r="A476" s="25" t="s">
        <v>186</v>
      </c>
      <c r="B476" s="25" t="s">
        <v>54</v>
      </c>
      <c r="C476" s="25" t="s">
        <v>81</v>
      </c>
      <c r="D476" s="25" t="s">
        <v>79</v>
      </c>
      <c r="E476" s="26">
        <v>50</v>
      </c>
      <c r="F476" s="45"/>
      <c r="G476" s="35"/>
    </row>
    <row r="477" spans="1:7" ht="17.100000000000001" customHeight="1" x14ac:dyDescent="0.3">
      <c r="A477" s="25" t="s">
        <v>186</v>
      </c>
      <c r="B477" s="25" t="s">
        <v>54</v>
      </c>
      <c r="C477" s="25" t="s">
        <v>81</v>
      </c>
      <c r="D477" s="25" t="s">
        <v>80</v>
      </c>
      <c r="E477" s="26">
        <v>72</v>
      </c>
      <c r="F477" s="45"/>
      <c r="G477" s="35"/>
    </row>
    <row r="478" spans="1:7" ht="17.100000000000001" customHeight="1" x14ac:dyDescent="0.3">
      <c r="A478" s="25" t="s">
        <v>186</v>
      </c>
      <c r="B478" s="25" t="s">
        <v>54</v>
      </c>
      <c r="C478" s="25" t="s">
        <v>82</v>
      </c>
      <c r="D478" s="25" t="s">
        <v>79</v>
      </c>
      <c r="E478" s="44" t="s">
        <v>182</v>
      </c>
      <c r="F478" s="40">
        <v>1</v>
      </c>
      <c r="G478" s="27" t="s">
        <v>187</v>
      </c>
    </row>
    <row r="479" spans="1:7" ht="17.100000000000001" customHeight="1" x14ac:dyDescent="0.3">
      <c r="A479" s="25" t="s">
        <v>186</v>
      </c>
      <c r="B479" s="25" t="s">
        <v>54</v>
      </c>
      <c r="C479" s="25" t="s">
        <v>82</v>
      </c>
      <c r="D479" s="25" t="s">
        <v>80</v>
      </c>
      <c r="E479" s="44" t="s">
        <v>182</v>
      </c>
      <c r="F479" s="40">
        <v>1</v>
      </c>
      <c r="G479" s="27" t="s">
        <v>187</v>
      </c>
    </row>
    <row r="480" spans="1:7" ht="17.100000000000001" customHeight="1" x14ac:dyDescent="0.3">
      <c r="A480" s="25" t="s">
        <v>186</v>
      </c>
      <c r="B480" s="25" t="s">
        <v>54</v>
      </c>
      <c r="C480" s="25" t="s">
        <v>83</v>
      </c>
      <c r="D480" s="25" t="s">
        <v>79</v>
      </c>
      <c r="E480" s="44" t="s">
        <v>182</v>
      </c>
      <c r="F480" s="40">
        <v>1</v>
      </c>
      <c r="G480" s="27" t="s">
        <v>187</v>
      </c>
    </row>
    <row r="481" spans="1:7" ht="17.100000000000001" customHeight="1" x14ac:dyDescent="0.3">
      <c r="A481" s="25" t="s">
        <v>186</v>
      </c>
      <c r="B481" s="25" t="s">
        <v>54</v>
      </c>
      <c r="C481" s="25" t="s">
        <v>83</v>
      </c>
      <c r="D481" s="25" t="s">
        <v>80</v>
      </c>
      <c r="E481" s="44" t="s">
        <v>182</v>
      </c>
      <c r="F481" s="40">
        <v>1</v>
      </c>
      <c r="G481" s="27" t="s">
        <v>187</v>
      </c>
    </row>
    <row r="482" spans="1:7" ht="17.100000000000001" customHeight="1" x14ac:dyDescent="0.3">
      <c r="A482" s="25" t="s">
        <v>186</v>
      </c>
      <c r="B482" s="25" t="s">
        <v>54</v>
      </c>
      <c r="C482" s="25" t="s">
        <v>84</v>
      </c>
      <c r="D482" s="25" t="s">
        <v>79</v>
      </c>
      <c r="E482" s="44" t="s">
        <v>182</v>
      </c>
      <c r="F482" s="40">
        <v>1</v>
      </c>
      <c r="G482" s="27" t="s">
        <v>187</v>
      </c>
    </row>
    <row r="483" spans="1:7" ht="17.100000000000001" customHeight="1" x14ac:dyDescent="0.3">
      <c r="A483" s="25" t="s">
        <v>186</v>
      </c>
      <c r="B483" s="25" t="s">
        <v>54</v>
      </c>
      <c r="C483" s="25" t="s">
        <v>84</v>
      </c>
      <c r="D483" s="25" t="s">
        <v>80</v>
      </c>
      <c r="E483" s="26">
        <v>21</v>
      </c>
      <c r="F483" s="45"/>
      <c r="G483" s="35"/>
    </row>
    <row r="484" spans="1:7" ht="17.100000000000001" customHeight="1" x14ac:dyDescent="0.3">
      <c r="A484" s="25" t="s">
        <v>186</v>
      </c>
      <c r="B484" s="25" t="s">
        <v>55</v>
      </c>
      <c r="C484" s="25" t="s">
        <v>78</v>
      </c>
      <c r="D484" s="25" t="s">
        <v>79</v>
      </c>
      <c r="E484" s="26">
        <v>17</v>
      </c>
      <c r="F484" s="45"/>
      <c r="G484" s="35"/>
    </row>
    <row r="485" spans="1:7" ht="17.100000000000001" customHeight="1" x14ac:dyDescent="0.3">
      <c r="A485" s="25" t="s">
        <v>186</v>
      </c>
      <c r="B485" s="25" t="s">
        <v>55</v>
      </c>
      <c r="C485" s="25" t="s">
        <v>78</v>
      </c>
      <c r="D485" s="25" t="s">
        <v>80</v>
      </c>
      <c r="E485" s="26">
        <v>25</v>
      </c>
      <c r="F485" s="45"/>
      <c r="G485" s="35"/>
    </row>
    <row r="486" spans="1:7" ht="17.100000000000001" customHeight="1" x14ac:dyDescent="0.3">
      <c r="A486" s="25" t="s">
        <v>186</v>
      </c>
      <c r="B486" s="25" t="s">
        <v>55</v>
      </c>
      <c r="C486" s="25" t="s">
        <v>81</v>
      </c>
      <c r="D486" s="25" t="s">
        <v>79</v>
      </c>
      <c r="E486" s="26">
        <v>27</v>
      </c>
      <c r="F486" s="45"/>
      <c r="G486" s="35"/>
    </row>
    <row r="487" spans="1:7" ht="17.100000000000001" customHeight="1" x14ac:dyDescent="0.3">
      <c r="A487" s="25" t="s">
        <v>186</v>
      </c>
      <c r="B487" s="25" t="s">
        <v>55</v>
      </c>
      <c r="C487" s="25" t="s">
        <v>81</v>
      </c>
      <c r="D487" s="25" t="s">
        <v>80</v>
      </c>
      <c r="E487" s="26">
        <v>39</v>
      </c>
      <c r="F487" s="45"/>
      <c r="G487" s="35"/>
    </row>
    <row r="488" spans="1:7" ht="17.100000000000001" customHeight="1" x14ac:dyDescent="0.3">
      <c r="A488" s="25" t="s">
        <v>186</v>
      </c>
      <c r="B488" s="25" t="s">
        <v>55</v>
      </c>
      <c r="C488" s="25" t="s">
        <v>82</v>
      </c>
      <c r="D488" s="25" t="s">
        <v>79</v>
      </c>
      <c r="E488" s="44" t="s">
        <v>182</v>
      </c>
      <c r="F488" s="40">
        <v>1</v>
      </c>
      <c r="G488" s="27" t="s">
        <v>187</v>
      </c>
    </row>
    <row r="489" spans="1:7" ht="17.100000000000001" customHeight="1" x14ac:dyDescent="0.3">
      <c r="A489" s="25" t="s">
        <v>186</v>
      </c>
      <c r="B489" s="25" t="s">
        <v>55</v>
      </c>
      <c r="C489" s="25" t="s">
        <v>82</v>
      </c>
      <c r="D489" s="25" t="s">
        <v>80</v>
      </c>
      <c r="E489" s="44" t="s">
        <v>182</v>
      </c>
      <c r="F489" s="40">
        <v>1</v>
      </c>
      <c r="G489" s="27" t="s">
        <v>187</v>
      </c>
    </row>
    <row r="490" spans="1:7" ht="17.100000000000001" customHeight="1" x14ac:dyDescent="0.3">
      <c r="A490" s="25" t="s">
        <v>186</v>
      </c>
      <c r="B490" s="25" t="s">
        <v>55</v>
      </c>
      <c r="C490" s="25" t="s">
        <v>83</v>
      </c>
      <c r="D490" s="25" t="s">
        <v>79</v>
      </c>
      <c r="E490" s="44" t="s">
        <v>182</v>
      </c>
      <c r="F490" s="40">
        <v>1</v>
      </c>
      <c r="G490" s="27" t="s">
        <v>187</v>
      </c>
    </row>
    <row r="491" spans="1:7" ht="17.100000000000001" customHeight="1" x14ac:dyDescent="0.3">
      <c r="A491" s="25" t="s">
        <v>186</v>
      </c>
      <c r="B491" s="25" t="s">
        <v>55</v>
      </c>
      <c r="C491" s="25" t="s">
        <v>83</v>
      </c>
      <c r="D491" s="25" t="s">
        <v>80</v>
      </c>
      <c r="E491" s="44" t="s">
        <v>182</v>
      </c>
      <c r="F491" s="40">
        <v>1</v>
      </c>
      <c r="G491" s="27" t="s">
        <v>187</v>
      </c>
    </row>
    <row r="492" spans="1:7" ht="17.100000000000001" customHeight="1" x14ac:dyDescent="0.3">
      <c r="A492" s="25" t="s">
        <v>186</v>
      </c>
      <c r="B492" s="25" t="s">
        <v>55</v>
      </c>
      <c r="C492" s="25" t="s">
        <v>84</v>
      </c>
      <c r="D492" s="25" t="s">
        <v>79</v>
      </c>
      <c r="E492" s="44" t="s">
        <v>182</v>
      </c>
      <c r="F492" s="40">
        <v>1</v>
      </c>
      <c r="G492" s="27" t="s">
        <v>187</v>
      </c>
    </row>
    <row r="493" spans="1:7" ht="17.100000000000001" customHeight="1" x14ac:dyDescent="0.3">
      <c r="A493" s="25" t="s">
        <v>186</v>
      </c>
      <c r="B493" s="25" t="s">
        <v>55</v>
      </c>
      <c r="C493" s="25" t="s">
        <v>84</v>
      </c>
      <c r="D493" s="25" t="s">
        <v>80</v>
      </c>
      <c r="E493" s="26">
        <v>12</v>
      </c>
      <c r="F493" s="45"/>
      <c r="G493" s="35"/>
    </row>
    <row r="494" spans="1:7" ht="17.100000000000001" customHeight="1" x14ac:dyDescent="0.3">
      <c r="A494" s="25" t="s">
        <v>186</v>
      </c>
      <c r="B494" s="25" t="s">
        <v>56</v>
      </c>
      <c r="C494" s="25" t="s">
        <v>78</v>
      </c>
      <c r="D494" s="25" t="s">
        <v>79</v>
      </c>
      <c r="E494" s="44" t="s">
        <v>182</v>
      </c>
      <c r="F494" s="40">
        <v>1</v>
      </c>
      <c r="G494" s="27" t="s">
        <v>187</v>
      </c>
    </row>
    <row r="495" spans="1:7" ht="17.100000000000001" customHeight="1" x14ac:dyDescent="0.3">
      <c r="A495" s="25" t="s">
        <v>186</v>
      </c>
      <c r="B495" s="25" t="s">
        <v>56</v>
      </c>
      <c r="C495" s="25" t="s">
        <v>78</v>
      </c>
      <c r="D495" s="25" t="s">
        <v>80</v>
      </c>
      <c r="E495" s="44" t="s">
        <v>182</v>
      </c>
      <c r="F495" s="40">
        <v>1</v>
      </c>
      <c r="G495" s="27" t="s">
        <v>187</v>
      </c>
    </row>
    <row r="496" spans="1:7" ht="17.100000000000001" customHeight="1" x14ac:dyDescent="0.3">
      <c r="A496" s="25" t="s">
        <v>186</v>
      </c>
      <c r="B496" s="25" t="s">
        <v>56</v>
      </c>
      <c r="C496" s="25" t="s">
        <v>81</v>
      </c>
      <c r="D496" s="25" t="s">
        <v>79</v>
      </c>
      <c r="E496" s="44" t="s">
        <v>182</v>
      </c>
      <c r="F496" s="40">
        <v>1</v>
      </c>
      <c r="G496" s="27" t="s">
        <v>187</v>
      </c>
    </row>
    <row r="497" spans="1:7" ht="17.100000000000001" customHeight="1" x14ac:dyDescent="0.3">
      <c r="A497" s="25" t="s">
        <v>186</v>
      </c>
      <c r="B497" s="25" t="s">
        <v>56</v>
      </c>
      <c r="C497" s="25" t="s">
        <v>81</v>
      </c>
      <c r="D497" s="25" t="s">
        <v>80</v>
      </c>
      <c r="E497" s="26">
        <v>11</v>
      </c>
      <c r="F497" s="45"/>
      <c r="G497" s="35"/>
    </row>
    <row r="498" spans="1:7" ht="17.100000000000001" customHeight="1" x14ac:dyDescent="0.3">
      <c r="A498" s="25" t="s">
        <v>186</v>
      </c>
      <c r="B498" s="25" t="s">
        <v>56</v>
      </c>
      <c r="C498" s="25" t="s">
        <v>82</v>
      </c>
      <c r="D498" s="25" t="s">
        <v>79</v>
      </c>
      <c r="E498" s="44" t="s">
        <v>182</v>
      </c>
      <c r="F498" s="40">
        <v>1</v>
      </c>
      <c r="G498" s="27" t="s">
        <v>187</v>
      </c>
    </row>
    <row r="499" spans="1:7" ht="17.100000000000001" customHeight="1" x14ac:dyDescent="0.3">
      <c r="A499" s="25" t="s">
        <v>186</v>
      </c>
      <c r="B499" s="25" t="s">
        <v>56</v>
      </c>
      <c r="C499" s="25" t="s">
        <v>82</v>
      </c>
      <c r="D499" s="25" t="s">
        <v>80</v>
      </c>
      <c r="E499" s="44" t="s">
        <v>182</v>
      </c>
      <c r="F499" s="40">
        <v>1</v>
      </c>
      <c r="G499" s="27" t="s">
        <v>187</v>
      </c>
    </row>
    <row r="500" spans="1:7" ht="17.100000000000001" customHeight="1" x14ac:dyDescent="0.3">
      <c r="A500" s="25" t="s">
        <v>186</v>
      </c>
      <c r="B500" s="25" t="s">
        <v>56</v>
      </c>
      <c r="C500" s="25" t="s">
        <v>83</v>
      </c>
      <c r="D500" s="25" t="s">
        <v>79</v>
      </c>
      <c r="E500" s="44" t="s">
        <v>182</v>
      </c>
      <c r="F500" s="40">
        <v>1</v>
      </c>
      <c r="G500" s="27" t="s">
        <v>187</v>
      </c>
    </row>
    <row r="501" spans="1:7" ht="17.100000000000001" customHeight="1" x14ac:dyDescent="0.3">
      <c r="A501" s="25" t="s">
        <v>186</v>
      </c>
      <c r="B501" s="25" t="s">
        <v>56</v>
      </c>
      <c r="C501" s="25" t="s">
        <v>83</v>
      </c>
      <c r="D501" s="25" t="s">
        <v>80</v>
      </c>
      <c r="E501" s="44" t="s">
        <v>182</v>
      </c>
      <c r="F501" s="40">
        <v>1</v>
      </c>
      <c r="G501" s="27" t="s">
        <v>187</v>
      </c>
    </row>
    <row r="502" spans="1:7" ht="17.100000000000001" customHeight="1" x14ac:dyDescent="0.3">
      <c r="A502" s="25" t="s">
        <v>186</v>
      </c>
      <c r="B502" s="25" t="s">
        <v>56</v>
      </c>
      <c r="C502" s="25" t="s">
        <v>84</v>
      </c>
      <c r="D502" s="25" t="s">
        <v>79</v>
      </c>
      <c r="E502" s="44" t="s">
        <v>182</v>
      </c>
      <c r="F502" s="40">
        <v>1</v>
      </c>
      <c r="G502" s="27" t="s">
        <v>187</v>
      </c>
    </row>
    <row r="503" spans="1:7" ht="17.100000000000001" customHeight="1" x14ac:dyDescent="0.3">
      <c r="A503" s="25" t="s">
        <v>186</v>
      </c>
      <c r="B503" s="25" t="s">
        <v>56</v>
      </c>
      <c r="C503" s="25" t="s">
        <v>84</v>
      </c>
      <c r="D503" s="25" t="s">
        <v>80</v>
      </c>
      <c r="E503" s="44" t="s">
        <v>182</v>
      </c>
      <c r="F503" s="40">
        <v>1</v>
      </c>
      <c r="G503" s="27" t="s">
        <v>187</v>
      </c>
    </row>
    <row r="504" spans="1:7" ht="17.100000000000001" customHeight="1" x14ac:dyDescent="0.3">
      <c r="A504" s="25" t="s">
        <v>186</v>
      </c>
      <c r="B504" s="25" t="s">
        <v>57</v>
      </c>
      <c r="C504" s="25" t="s">
        <v>78</v>
      </c>
      <c r="D504" s="25" t="s">
        <v>79</v>
      </c>
      <c r="E504" s="26">
        <v>234</v>
      </c>
      <c r="F504" s="45"/>
      <c r="G504" s="35"/>
    </row>
    <row r="505" spans="1:7" ht="17.100000000000001" customHeight="1" x14ac:dyDescent="0.3">
      <c r="A505" s="25" t="s">
        <v>186</v>
      </c>
      <c r="B505" s="25" t="s">
        <v>57</v>
      </c>
      <c r="C505" s="25" t="s">
        <v>78</v>
      </c>
      <c r="D505" s="25" t="s">
        <v>80</v>
      </c>
      <c r="E505" s="26">
        <v>252</v>
      </c>
      <c r="F505" s="45"/>
      <c r="G505" s="35"/>
    </row>
    <row r="506" spans="1:7" ht="17.100000000000001" customHeight="1" x14ac:dyDescent="0.3">
      <c r="A506" s="25" t="s">
        <v>186</v>
      </c>
      <c r="B506" s="25" t="s">
        <v>57</v>
      </c>
      <c r="C506" s="25" t="s">
        <v>81</v>
      </c>
      <c r="D506" s="25" t="s">
        <v>79</v>
      </c>
      <c r="E506" s="26">
        <v>199</v>
      </c>
      <c r="F506" s="45"/>
      <c r="G506" s="35"/>
    </row>
    <row r="507" spans="1:7" ht="17.100000000000001" customHeight="1" x14ac:dyDescent="0.3">
      <c r="A507" s="25" t="s">
        <v>186</v>
      </c>
      <c r="B507" s="25" t="s">
        <v>57</v>
      </c>
      <c r="C507" s="25" t="s">
        <v>81</v>
      </c>
      <c r="D507" s="25" t="s">
        <v>80</v>
      </c>
      <c r="E507" s="26">
        <v>257</v>
      </c>
      <c r="F507" s="45"/>
      <c r="G507" s="35"/>
    </row>
    <row r="508" spans="1:7" ht="17.100000000000001" customHeight="1" x14ac:dyDescent="0.3">
      <c r="A508" s="25" t="s">
        <v>186</v>
      </c>
      <c r="B508" s="25" t="s">
        <v>57</v>
      </c>
      <c r="C508" s="25" t="s">
        <v>82</v>
      </c>
      <c r="D508" s="25" t="s">
        <v>79</v>
      </c>
      <c r="E508" s="26">
        <v>23</v>
      </c>
      <c r="F508" s="45"/>
      <c r="G508" s="35"/>
    </row>
    <row r="509" spans="1:7" ht="17.100000000000001" customHeight="1" x14ac:dyDescent="0.3">
      <c r="A509" s="25" t="s">
        <v>186</v>
      </c>
      <c r="B509" s="25" t="s">
        <v>57</v>
      </c>
      <c r="C509" s="25" t="s">
        <v>82</v>
      </c>
      <c r="D509" s="25" t="s">
        <v>80</v>
      </c>
      <c r="E509" s="26">
        <v>22</v>
      </c>
      <c r="F509" s="45"/>
      <c r="G509" s="35"/>
    </row>
    <row r="510" spans="1:7" ht="17.100000000000001" customHeight="1" x14ac:dyDescent="0.3">
      <c r="A510" s="25" t="s">
        <v>186</v>
      </c>
      <c r="B510" s="25" t="s">
        <v>57</v>
      </c>
      <c r="C510" s="25" t="s">
        <v>83</v>
      </c>
      <c r="D510" s="25" t="s">
        <v>79</v>
      </c>
      <c r="E510" s="26">
        <v>29</v>
      </c>
      <c r="F510" s="45"/>
      <c r="G510" s="35"/>
    </row>
    <row r="511" spans="1:7" ht="17.100000000000001" customHeight="1" x14ac:dyDescent="0.3">
      <c r="A511" s="25" t="s">
        <v>186</v>
      </c>
      <c r="B511" s="25" t="s">
        <v>57</v>
      </c>
      <c r="C511" s="25" t="s">
        <v>83</v>
      </c>
      <c r="D511" s="25" t="s">
        <v>80</v>
      </c>
      <c r="E511" s="26">
        <v>26</v>
      </c>
      <c r="F511" s="45"/>
      <c r="G511" s="35"/>
    </row>
    <row r="512" spans="1:7" ht="17.100000000000001" customHeight="1" x14ac:dyDescent="0.3">
      <c r="A512" s="25" t="s">
        <v>186</v>
      </c>
      <c r="B512" s="25" t="s">
        <v>57</v>
      </c>
      <c r="C512" s="25" t="s">
        <v>84</v>
      </c>
      <c r="D512" s="25" t="s">
        <v>79</v>
      </c>
      <c r="E512" s="26">
        <v>66</v>
      </c>
      <c r="F512" s="45"/>
      <c r="G512" s="35"/>
    </row>
    <row r="513" spans="1:7" ht="17.100000000000001" customHeight="1" x14ac:dyDescent="0.3">
      <c r="A513" s="25" t="s">
        <v>186</v>
      </c>
      <c r="B513" s="25" t="s">
        <v>57</v>
      </c>
      <c r="C513" s="25" t="s">
        <v>84</v>
      </c>
      <c r="D513" s="25" t="s">
        <v>80</v>
      </c>
      <c r="E513" s="26">
        <v>51</v>
      </c>
      <c r="F513" s="45"/>
      <c r="G513" s="35"/>
    </row>
    <row r="514" spans="1:7" ht="17.100000000000001" customHeight="1" x14ac:dyDescent="0.3">
      <c r="A514" s="25" t="s">
        <v>186</v>
      </c>
      <c r="B514" s="25" t="s">
        <v>58</v>
      </c>
      <c r="C514" s="25" t="s">
        <v>78</v>
      </c>
      <c r="D514" s="25" t="s">
        <v>79</v>
      </c>
      <c r="E514" s="44" t="s">
        <v>182</v>
      </c>
      <c r="F514" s="40">
        <v>1</v>
      </c>
      <c r="G514" s="27" t="s">
        <v>187</v>
      </c>
    </row>
    <row r="515" spans="1:7" ht="17.100000000000001" customHeight="1" x14ac:dyDescent="0.3">
      <c r="A515" s="25" t="s">
        <v>186</v>
      </c>
      <c r="B515" s="25" t="s">
        <v>58</v>
      </c>
      <c r="C515" s="25" t="s">
        <v>78</v>
      </c>
      <c r="D515" s="25" t="s">
        <v>80</v>
      </c>
      <c r="E515" s="44" t="s">
        <v>182</v>
      </c>
      <c r="F515" s="40">
        <v>1</v>
      </c>
      <c r="G515" s="27" t="s">
        <v>187</v>
      </c>
    </row>
    <row r="516" spans="1:7" ht="17.100000000000001" customHeight="1" x14ac:dyDescent="0.3">
      <c r="A516" s="25" t="s">
        <v>186</v>
      </c>
      <c r="B516" s="25" t="s">
        <v>58</v>
      </c>
      <c r="C516" s="25" t="s">
        <v>81</v>
      </c>
      <c r="D516" s="25" t="s">
        <v>79</v>
      </c>
      <c r="E516" s="26">
        <v>13</v>
      </c>
      <c r="F516" s="45"/>
      <c r="G516" s="35"/>
    </row>
    <row r="517" spans="1:7" ht="17.100000000000001" customHeight="1" x14ac:dyDescent="0.3">
      <c r="A517" s="25" t="s">
        <v>186</v>
      </c>
      <c r="B517" s="25" t="s">
        <v>58</v>
      </c>
      <c r="C517" s="25" t="s">
        <v>81</v>
      </c>
      <c r="D517" s="25" t="s">
        <v>80</v>
      </c>
      <c r="E517" s="26">
        <v>15</v>
      </c>
      <c r="F517" s="45"/>
      <c r="G517" s="35"/>
    </row>
    <row r="518" spans="1:7" ht="17.100000000000001" customHeight="1" x14ac:dyDescent="0.3">
      <c r="A518" s="25" t="s">
        <v>186</v>
      </c>
      <c r="B518" s="25" t="s">
        <v>58</v>
      </c>
      <c r="C518" s="25" t="s">
        <v>82</v>
      </c>
      <c r="D518" s="25" t="s">
        <v>79</v>
      </c>
      <c r="E518" s="44" t="s">
        <v>182</v>
      </c>
      <c r="F518" s="40">
        <v>1</v>
      </c>
      <c r="G518" s="27" t="s">
        <v>187</v>
      </c>
    </row>
    <row r="519" spans="1:7" ht="17.100000000000001" customHeight="1" x14ac:dyDescent="0.3">
      <c r="A519" s="25" t="s">
        <v>186</v>
      </c>
      <c r="B519" s="25" t="s">
        <v>58</v>
      </c>
      <c r="C519" s="25" t="s">
        <v>82</v>
      </c>
      <c r="D519" s="25" t="s">
        <v>80</v>
      </c>
      <c r="E519" s="44" t="s">
        <v>182</v>
      </c>
      <c r="F519" s="40">
        <v>1</v>
      </c>
      <c r="G519" s="27" t="s">
        <v>187</v>
      </c>
    </row>
    <row r="520" spans="1:7" ht="17.100000000000001" customHeight="1" x14ac:dyDescent="0.3">
      <c r="A520" s="25" t="s">
        <v>186</v>
      </c>
      <c r="B520" s="25" t="s">
        <v>58</v>
      </c>
      <c r="C520" s="25" t="s">
        <v>83</v>
      </c>
      <c r="D520" s="25" t="s">
        <v>79</v>
      </c>
      <c r="E520" s="44" t="s">
        <v>182</v>
      </c>
      <c r="F520" s="40">
        <v>1</v>
      </c>
      <c r="G520" s="27" t="s">
        <v>187</v>
      </c>
    </row>
    <row r="521" spans="1:7" ht="17.100000000000001" customHeight="1" x14ac:dyDescent="0.3">
      <c r="A521" s="25" t="s">
        <v>186</v>
      </c>
      <c r="B521" s="25" t="s">
        <v>58</v>
      </c>
      <c r="C521" s="25" t="s">
        <v>83</v>
      </c>
      <c r="D521" s="25" t="s">
        <v>80</v>
      </c>
      <c r="E521" s="44" t="s">
        <v>182</v>
      </c>
      <c r="F521" s="40">
        <v>1</v>
      </c>
      <c r="G521" s="27" t="s">
        <v>187</v>
      </c>
    </row>
    <row r="522" spans="1:7" ht="17.100000000000001" customHeight="1" x14ac:dyDescent="0.3">
      <c r="A522" s="25" t="s">
        <v>186</v>
      </c>
      <c r="B522" s="25" t="s">
        <v>58</v>
      </c>
      <c r="C522" s="25" t="s">
        <v>84</v>
      </c>
      <c r="D522" s="25" t="s">
        <v>79</v>
      </c>
      <c r="E522" s="44" t="s">
        <v>182</v>
      </c>
      <c r="F522" s="40">
        <v>1</v>
      </c>
      <c r="G522" s="27" t="s">
        <v>187</v>
      </c>
    </row>
    <row r="523" spans="1:7" ht="17.100000000000001" customHeight="1" x14ac:dyDescent="0.3">
      <c r="A523" s="25" t="s">
        <v>186</v>
      </c>
      <c r="B523" s="25" t="s">
        <v>58</v>
      </c>
      <c r="C523" s="25" t="s">
        <v>84</v>
      </c>
      <c r="D523" s="25" t="s">
        <v>80</v>
      </c>
      <c r="E523" s="44" t="s">
        <v>182</v>
      </c>
      <c r="F523" s="40">
        <v>1</v>
      </c>
      <c r="G523" s="27" t="s">
        <v>187</v>
      </c>
    </row>
    <row r="524" spans="1:7" ht="17.100000000000001" customHeight="1" x14ac:dyDescent="0.3">
      <c r="A524" s="25" t="s">
        <v>186</v>
      </c>
      <c r="B524" s="25" t="s">
        <v>59</v>
      </c>
      <c r="C524" s="25" t="s">
        <v>78</v>
      </c>
      <c r="D524" s="25" t="s">
        <v>79</v>
      </c>
      <c r="E524" s="26">
        <v>215</v>
      </c>
      <c r="F524" s="45"/>
      <c r="G524" s="35"/>
    </row>
    <row r="525" spans="1:7" ht="17.100000000000001" customHeight="1" x14ac:dyDescent="0.3">
      <c r="A525" s="25" t="s">
        <v>186</v>
      </c>
      <c r="B525" s="25" t="s">
        <v>59</v>
      </c>
      <c r="C525" s="25" t="s">
        <v>78</v>
      </c>
      <c r="D525" s="25" t="s">
        <v>80</v>
      </c>
      <c r="E525" s="26">
        <v>248</v>
      </c>
      <c r="F525" s="45"/>
      <c r="G525" s="35"/>
    </row>
    <row r="526" spans="1:7" ht="17.100000000000001" customHeight="1" x14ac:dyDescent="0.3">
      <c r="A526" s="25" t="s">
        <v>186</v>
      </c>
      <c r="B526" s="25" t="s">
        <v>59</v>
      </c>
      <c r="C526" s="25" t="s">
        <v>81</v>
      </c>
      <c r="D526" s="25" t="s">
        <v>79</v>
      </c>
      <c r="E526" s="26">
        <v>399</v>
      </c>
      <c r="F526" s="45"/>
      <c r="G526" s="35"/>
    </row>
    <row r="527" spans="1:7" ht="17.100000000000001" customHeight="1" x14ac:dyDescent="0.3">
      <c r="A527" s="25" t="s">
        <v>186</v>
      </c>
      <c r="B527" s="25" t="s">
        <v>59</v>
      </c>
      <c r="C527" s="25" t="s">
        <v>81</v>
      </c>
      <c r="D527" s="25" t="s">
        <v>80</v>
      </c>
      <c r="E527" s="26">
        <v>414</v>
      </c>
      <c r="F527" s="45"/>
      <c r="G527" s="35"/>
    </row>
    <row r="528" spans="1:7" ht="17.100000000000001" customHeight="1" x14ac:dyDescent="0.3">
      <c r="A528" s="25" t="s">
        <v>186</v>
      </c>
      <c r="B528" s="25" t="s">
        <v>59</v>
      </c>
      <c r="C528" s="25" t="s">
        <v>82</v>
      </c>
      <c r="D528" s="25" t="s">
        <v>79</v>
      </c>
      <c r="E528" s="26">
        <v>37</v>
      </c>
      <c r="F528" s="45"/>
      <c r="G528" s="35"/>
    </row>
    <row r="529" spans="1:7" ht="17.100000000000001" customHeight="1" x14ac:dyDescent="0.3">
      <c r="A529" s="25" t="s">
        <v>186</v>
      </c>
      <c r="B529" s="25" t="s">
        <v>59</v>
      </c>
      <c r="C529" s="25" t="s">
        <v>82</v>
      </c>
      <c r="D529" s="25" t="s">
        <v>80</v>
      </c>
      <c r="E529" s="26">
        <v>39</v>
      </c>
      <c r="F529" s="45"/>
      <c r="G529" s="35"/>
    </row>
    <row r="530" spans="1:7" ht="17.100000000000001" customHeight="1" x14ac:dyDescent="0.3">
      <c r="A530" s="25" t="s">
        <v>186</v>
      </c>
      <c r="B530" s="25" t="s">
        <v>59</v>
      </c>
      <c r="C530" s="25" t="s">
        <v>83</v>
      </c>
      <c r="D530" s="25" t="s">
        <v>79</v>
      </c>
      <c r="E530" s="26">
        <v>34</v>
      </c>
      <c r="F530" s="45"/>
      <c r="G530" s="35"/>
    </row>
    <row r="531" spans="1:7" ht="17.100000000000001" customHeight="1" x14ac:dyDescent="0.3">
      <c r="A531" s="25" t="s">
        <v>186</v>
      </c>
      <c r="B531" s="25" t="s">
        <v>59</v>
      </c>
      <c r="C531" s="25" t="s">
        <v>83</v>
      </c>
      <c r="D531" s="25" t="s">
        <v>80</v>
      </c>
      <c r="E531" s="26">
        <v>40</v>
      </c>
      <c r="F531" s="45"/>
      <c r="G531" s="35"/>
    </row>
    <row r="532" spans="1:7" ht="17.100000000000001" customHeight="1" x14ac:dyDescent="0.3">
      <c r="A532" s="25" t="s">
        <v>186</v>
      </c>
      <c r="B532" s="25" t="s">
        <v>59</v>
      </c>
      <c r="C532" s="25" t="s">
        <v>84</v>
      </c>
      <c r="D532" s="25" t="s">
        <v>79</v>
      </c>
      <c r="E532" s="26">
        <v>82</v>
      </c>
      <c r="F532" s="45"/>
      <c r="G532" s="35"/>
    </row>
    <row r="533" spans="1:7" ht="17.100000000000001" customHeight="1" x14ac:dyDescent="0.3">
      <c r="A533" s="25" t="s">
        <v>186</v>
      </c>
      <c r="B533" s="25" t="s">
        <v>59</v>
      </c>
      <c r="C533" s="25" t="s">
        <v>84</v>
      </c>
      <c r="D533" s="25" t="s">
        <v>80</v>
      </c>
      <c r="E533" s="26">
        <v>77</v>
      </c>
      <c r="F533" s="45"/>
      <c r="G533" s="35"/>
    </row>
    <row r="534" spans="1:7" ht="17.100000000000001" customHeight="1" x14ac:dyDescent="0.3">
      <c r="A534" s="25" t="s">
        <v>186</v>
      </c>
      <c r="B534" s="25" t="s">
        <v>60</v>
      </c>
      <c r="C534" s="25" t="s">
        <v>78</v>
      </c>
      <c r="D534" s="25" t="s">
        <v>79</v>
      </c>
      <c r="E534" s="26">
        <v>55</v>
      </c>
      <c r="F534" s="45"/>
      <c r="G534" s="35"/>
    </row>
    <row r="535" spans="1:7" ht="17.100000000000001" customHeight="1" x14ac:dyDescent="0.3">
      <c r="A535" s="25" t="s">
        <v>186</v>
      </c>
      <c r="B535" s="25" t="s">
        <v>60</v>
      </c>
      <c r="C535" s="25" t="s">
        <v>78</v>
      </c>
      <c r="D535" s="25" t="s">
        <v>80</v>
      </c>
      <c r="E535" s="26">
        <v>28</v>
      </c>
      <c r="F535" s="45"/>
      <c r="G535" s="35"/>
    </row>
    <row r="536" spans="1:7" ht="17.100000000000001" customHeight="1" x14ac:dyDescent="0.3">
      <c r="A536" s="25" t="s">
        <v>186</v>
      </c>
      <c r="B536" s="25" t="s">
        <v>60</v>
      </c>
      <c r="C536" s="25" t="s">
        <v>81</v>
      </c>
      <c r="D536" s="25" t="s">
        <v>79</v>
      </c>
      <c r="E536" s="26">
        <v>96</v>
      </c>
      <c r="F536" s="45"/>
      <c r="G536" s="35"/>
    </row>
    <row r="537" spans="1:7" ht="17.100000000000001" customHeight="1" x14ac:dyDescent="0.3">
      <c r="A537" s="25" t="s">
        <v>186</v>
      </c>
      <c r="B537" s="25" t="s">
        <v>60</v>
      </c>
      <c r="C537" s="25" t="s">
        <v>81</v>
      </c>
      <c r="D537" s="25" t="s">
        <v>80</v>
      </c>
      <c r="E537" s="26">
        <v>92</v>
      </c>
      <c r="F537" s="45"/>
      <c r="G537" s="35"/>
    </row>
    <row r="538" spans="1:7" ht="17.100000000000001" customHeight="1" x14ac:dyDescent="0.3">
      <c r="A538" s="25" t="s">
        <v>186</v>
      </c>
      <c r="B538" s="25" t="s">
        <v>60</v>
      </c>
      <c r="C538" s="25" t="s">
        <v>82</v>
      </c>
      <c r="D538" s="25" t="s">
        <v>79</v>
      </c>
      <c r="E538" s="44" t="s">
        <v>182</v>
      </c>
      <c r="F538" s="40">
        <v>1</v>
      </c>
      <c r="G538" s="27" t="s">
        <v>187</v>
      </c>
    </row>
    <row r="539" spans="1:7" ht="17.100000000000001" customHeight="1" x14ac:dyDescent="0.3">
      <c r="A539" s="25" t="s">
        <v>186</v>
      </c>
      <c r="B539" s="25" t="s">
        <v>60</v>
      </c>
      <c r="C539" s="25" t="s">
        <v>82</v>
      </c>
      <c r="D539" s="25" t="s">
        <v>80</v>
      </c>
      <c r="E539" s="44" t="s">
        <v>182</v>
      </c>
      <c r="F539" s="40">
        <v>1</v>
      </c>
      <c r="G539" s="27" t="s">
        <v>187</v>
      </c>
    </row>
    <row r="540" spans="1:7" ht="17.100000000000001" customHeight="1" x14ac:dyDescent="0.3">
      <c r="A540" s="25" t="s">
        <v>186</v>
      </c>
      <c r="B540" s="25" t="s">
        <v>60</v>
      </c>
      <c r="C540" s="25" t="s">
        <v>83</v>
      </c>
      <c r="D540" s="25" t="s">
        <v>79</v>
      </c>
      <c r="E540" s="26">
        <v>14</v>
      </c>
      <c r="F540" s="45"/>
      <c r="G540" s="35"/>
    </row>
    <row r="541" spans="1:7" ht="17.100000000000001" customHeight="1" x14ac:dyDescent="0.3">
      <c r="A541" s="25" t="s">
        <v>186</v>
      </c>
      <c r="B541" s="25" t="s">
        <v>60</v>
      </c>
      <c r="C541" s="25" t="s">
        <v>83</v>
      </c>
      <c r="D541" s="25" t="s">
        <v>80</v>
      </c>
      <c r="E541" s="26">
        <v>12</v>
      </c>
      <c r="F541" s="45"/>
      <c r="G541" s="35"/>
    </row>
    <row r="542" spans="1:7" ht="17.100000000000001" customHeight="1" x14ac:dyDescent="0.3">
      <c r="A542" s="25" t="s">
        <v>186</v>
      </c>
      <c r="B542" s="25" t="s">
        <v>60</v>
      </c>
      <c r="C542" s="25" t="s">
        <v>84</v>
      </c>
      <c r="D542" s="25" t="s">
        <v>79</v>
      </c>
      <c r="E542" s="26">
        <v>22</v>
      </c>
      <c r="F542" s="45"/>
      <c r="G542" s="35"/>
    </row>
    <row r="543" spans="1:7" ht="17.100000000000001" customHeight="1" x14ac:dyDescent="0.3">
      <c r="A543" s="25" t="s">
        <v>186</v>
      </c>
      <c r="B543" s="25" t="s">
        <v>60</v>
      </c>
      <c r="C543" s="25" t="s">
        <v>84</v>
      </c>
      <c r="D543" s="25" t="s">
        <v>80</v>
      </c>
      <c r="E543" s="26">
        <v>18</v>
      </c>
      <c r="F543" s="45"/>
      <c r="G543" s="35"/>
    </row>
    <row r="544" spans="1:7" ht="17.100000000000001" customHeight="1" x14ac:dyDescent="0.3">
      <c r="A544" s="25" t="s">
        <v>186</v>
      </c>
      <c r="B544" s="25" t="s">
        <v>61</v>
      </c>
      <c r="C544" s="25" t="s">
        <v>78</v>
      </c>
      <c r="D544" s="25" t="s">
        <v>79</v>
      </c>
      <c r="E544" s="26">
        <v>46</v>
      </c>
      <c r="F544" s="45"/>
      <c r="G544" s="35"/>
    </row>
    <row r="545" spans="1:7" ht="17.100000000000001" customHeight="1" x14ac:dyDescent="0.3">
      <c r="A545" s="25" t="s">
        <v>186</v>
      </c>
      <c r="B545" s="25" t="s">
        <v>61</v>
      </c>
      <c r="C545" s="25" t="s">
        <v>78</v>
      </c>
      <c r="D545" s="25" t="s">
        <v>80</v>
      </c>
      <c r="E545" s="26">
        <v>33</v>
      </c>
      <c r="F545" s="45"/>
      <c r="G545" s="35"/>
    </row>
    <row r="546" spans="1:7" ht="17.100000000000001" customHeight="1" x14ac:dyDescent="0.3">
      <c r="A546" s="25" t="s">
        <v>186</v>
      </c>
      <c r="B546" s="25" t="s">
        <v>61</v>
      </c>
      <c r="C546" s="25" t="s">
        <v>81</v>
      </c>
      <c r="D546" s="25" t="s">
        <v>79</v>
      </c>
      <c r="E546" s="26">
        <v>31</v>
      </c>
      <c r="F546" s="45"/>
      <c r="G546" s="35"/>
    </row>
    <row r="547" spans="1:7" ht="17.100000000000001" customHeight="1" x14ac:dyDescent="0.3">
      <c r="A547" s="51" t="s">
        <v>186</v>
      </c>
      <c r="B547" s="51" t="s">
        <v>61</v>
      </c>
      <c r="C547" s="51" t="s">
        <v>81</v>
      </c>
      <c r="D547" s="51" t="s">
        <v>80</v>
      </c>
      <c r="E547" s="52">
        <v>30</v>
      </c>
      <c r="F547" s="53"/>
      <c r="G547" s="35"/>
    </row>
    <row r="548" spans="1:7" ht="17.100000000000001" customHeight="1" x14ac:dyDescent="0.3">
      <c r="A548" s="25" t="s">
        <v>186</v>
      </c>
      <c r="B548" s="25" t="s">
        <v>61</v>
      </c>
      <c r="C548" s="25" t="s">
        <v>82</v>
      </c>
      <c r="D548" s="25" t="s">
        <v>79</v>
      </c>
      <c r="E548" s="44" t="s">
        <v>182</v>
      </c>
      <c r="F548" s="40">
        <v>1</v>
      </c>
      <c r="G548" s="27" t="s">
        <v>187</v>
      </c>
    </row>
    <row r="549" spans="1:7" ht="17.100000000000001" customHeight="1" x14ac:dyDescent="0.3">
      <c r="A549" s="25" t="s">
        <v>186</v>
      </c>
      <c r="B549" s="25" t="s">
        <v>61</v>
      </c>
      <c r="C549" s="25" t="s">
        <v>82</v>
      </c>
      <c r="D549" s="25" t="s">
        <v>80</v>
      </c>
      <c r="E549" s="44" t="s">
        <v>182</v>
      </c>
      <c r="F549" s="40">
        <v>1</v>
      </c>
      <c r="G549" s="27" t="s">
        <v>187</v>
      </c>
    </row>
    <row r="550" spans="1:7" ht="17.100000000000001" customHeight="1" x14ac:dyDescent="0.3">
      <c r="A550" s="25" t="s">
        <v>186</v>
      </c>
      <c r="B550" s="25" t="s">
        <v>61</v>
      </c>
      <c r="C550" s="25" t="s">
        <v>83</v>
      </c>
      <c r="D550" s="25" t="s">
        <v>79</v>
      </c>
      <c r="E550" s="44" t="s">
        <v>182</v>
      </c>
      <c r="F550" s="40">
        <v>1</v>
      </c>
      <c r="G550" s="27" t="s">
        <v>187</v>
      </c>
    </row>
    <row r="551" spans="1:7" ht="17.100000000000001" customHeight="1" x14ac:dyDescent="0.3">
      <c r="A551" s="25" t="s">
        <v>186</v>
      </c>
      <c r="B551" s="25" t="s">
        <v>61</v>
      </c>
      <c r="C551" s="25" t="s">
        <v>83</v>
      </c>
      <c r="D551" s="25" t="s">
        <v>80</v>
      </c>
      <c r="E551" s="44" t="s">
        <v>182</v>
      </c>
      <c r="F551" s="40">
        <v>1</v>
      </c>
      <c r="G551" s="27" t="s">
        <v>187</v>
      </c>
    </row>
    <row r="552" spans="1:7" ht="17.100000000000001" customHeight="1" x14ac:dyDescent="0.3">
      <c r="A552" s="25" t="s">
        <v>186</v>
      </c>
      <c r="B552" s="25" t="s">
        <v>61</v>
      </c>
      <c r="C552" s="25" t="s">
        <v>84</v>
      </c>
      <c r="D552" s="25" t="s">
        <v>79</v>
      </c>
      <c r="E552" s="26">
        <v>11</v>
      </c>
      <c r="F552" s="45"/>
      <c r="G552" s="35"/>
    </row>
    <row r="553" spans="1:7" ht="17.100000000000001" customHeight="1" x14ac:dyDescent="0.3">
      <c r="A553" s="25" t="s">
        <v>186</v>
      </c>
      <c r="B553" s="25" t="s">
        <v>61</v>
      </c>
      <c r="C553" s="25" t="s">
        <v>84</v>
      </c>
      <c r="D553" s="25" t="s">
        <v>80</v>
      </c>
      <c r="E553" s="44" t="s">
        <v>182</v>
      </c>
      <c r="F553" s="40">
        <v>1</v>
      </c>
      <c r="G553" s="27" t="s">
        <v>187</v>
      </c>
    </row>
    <row r="554" spans="1:7" ht="17.100000000000001" customHeight="1" x14ac:dyDescent="0.3">
      <c r="A554" s="25" t="s">
        <v>186</v>
      </c>
      <c r="B554" s="25" t="s">
        <v>62</v>
      </c>
      <c r="C554" s="25" t="s">
        <v>78</v>
      </c>
      <c r="D554" s="25" t="s">
        <v>79</v>
      </c>
      <c r="E554" s="26">
        <v>9977</v>
      </c>
      <c r="F554" s="45"/>
      <c r="G554" s="35"/>
    </row>
    <row r="555" spans="1:7" ht="17.100000000000001" customHeight="1" x14ac:dyDescent="0.3">
      <c r="A555" s="25" t="s">
        <v>186</v>
      </c>
      <c r="B555" s="25" t="s">
        <v>62</v>
      </c>
      <c r="C555" s="25" t="s">
        <v>81</v>
      </c>
      <c r="D555" s="25" t="s">
        <v>79</v>
      </c>
      <c r="E555" s="26">
        <v>22974</v>
      </c>
      <c r="F555" s="45"/>
      <c r="G555" s="35"/>
    </row>
    <row r="556" spans="1:7" ht="17.100000000000001" customHeight="1" x14ac:dyDescent="0.3">
      <c r="A556" s="25" t="s">
        <v>186</v>
      </c>
      <c r="B556" s="25" t="s">
        <v>62</v>
      </c>
      <c r="C556" s="25" t="s">
        <v>82</v>
      </c>
      <c r="D556" s="25" t="s">
        <v>79</v>
      </c>
      <c r="E556" s="26">
        <v>2359</v>
      </c>
      <c r="F556" s="45"/>
      <c r="G556" s="35"/>
    </row>
    <row r="557" spans="1:7" ht="17.100000000000001" customHeight="1" x14ac:dyDescent="0.3">
      <c r="A557" s="25" t="s">
        <v>186</v>
      </c>
      <c r="B557" s="25" t="s">
        <v>62</v>
      </c>
      <c r="C557" s="25" t="s">
        <v>83</v>
      </c>
      <c r="D557" s="25" t="s">
        <v>79</v>
      </c>
      <c r="E557" s="26">
        <v>3681</v>
      </c>
      <c r="F557" s="45"/>
      <c r="G557" s="35"/>
    </row>
    <row r="558" spans="1:7" ht="17.100000000000001" customHeight="1" x14ac:dyDescent="0.3">
      <c r="A558" s="25" t="s">
        <v>186</v>
      </c>
      <c r="B558" s="25" t="s">
        <v>62</v>
      </c>
      <c r="C558" s="25" t="s">
        <v>84</v>
      </c>
      <c r="D558" s="25" t="s">
        <v>79</v>
      </c>
      <c r="E558" s="26">
        <v>4591</v>
      </c>
      <c r="F558" s="45"/>
      <c r="G558" s="35"/>
    </row>
    <row r="559" spans="1:7" ht="17.100000000000001" customHeight="1" x14ac:dyDescent="0.3">
      <c r="A559" s="25" t="s">
        <v>186</v>
      </c>
      <c r="B559" s="25" t="s">
        <v>62</v>
      </c>
      <c r="C559" s="25" t="s">
        <v>78</v>
      </c>
      <c r="D559" s="25" t="s">
        <v>80</v>
      </c>
      <c r="E559" s="26">
        <v>10547</v>
      </c>
      <c r="F559" s="45"/>
      <c r="G559" s="35"/>
    </row>
    <row r="560" spans="1:7" ht="17.100000000000001" customHeight="1" x14ac:dyDescent="0.3">
      <c r="A560" s="25" t="s">
        <v>186</v>
      </c>
      <c r="B560" s="25" t="s">
        <v>62</v>
      </c>
      <c r="C560" s="25" t="s">
        <v>81</v>
      </c>
      <c r="D560" s="25" t="s">
        <v>80</v>
      </c>
      <c r="E560" s="26">
        <v>25813</v>
      </c>
      <c r="F560" s="45"/>
      <c r="G560" s="35"/>
    </row>
    <row r="561" spans="1:7" ht="17.100000000000001" customHeight="1" x14ac:dyDescent="0.3">
      <c r="A561" s="25" t="s">
        <v>186</v>
      </c>
      <c r="B561" s="25" t="s">
        <v>62</v>
      </c>
      <c r="C561" s="25" t="s">
        <v>82</v>
      </c>
      <c r="D561" s="25" t="s">
        <v>80</v>
      </c>
      <c r="E561" s="26">
        <v>2522</v>
      </c>
      <c r="F561" s="45"/>
      <c r="G561" s="35"/>
    </row>
    <row r="562" spans="1:7" ht="17.100000000000001" customHeight="1" x14ac:dyDescent="0.3">
      <c r="A562" s="25" t="s">
        <v>186</v>
      </c>
      <c r="B562" s="25" t="s">
        <v>62</v>
      </c>
      <c r="C562" s="25" t="s">
        <v>83</v>
      </c>
      <c r="D562" s="25" t="s">
        <v>80</v>
      </c>
      <c r="E562" s="26">
        <v>3268</v>
      </c>
      <c r="F562" s="45"/>
      <c r="G562" s="35"/>
    </row>
    <row r="563" spans="1:7" ht="17.100000000000001" customHeight="1" x14ac:dyDescent="0.3">
      <c r="A563" s="42" t="s">
        <v>186</v>
      </c>
      <c r="B563" s="42" t="s">
        <v>62</v>
      </c>
      <c r="C563" s="42" t="s">
        <v>84</v>
      </c>
      <c r="D563" s="42" t="s">
        <v>80</v>
      </c>
      <c r="E563" s="43">
        <v>4919</v>
      </c>
      <c r="F563" s="46"/>
      <c r="G563" s="37"/>
    </row>
    <row r="564" spans="1:7" ht="17.100000000000001" customHeight="1" x14ac:dyDescent="0.3">
      <c r="A564" s="38" t="s">
        <v>105</v>
      </c>
    </row>
    <row r="565" spans="1:7" ht="17.100000000000001" customHeight="1" x14ac:dyDescent="0.3">
      <c r="A565" s="38" t="s">
        <v>108</v>
      </c>
    </row>
  </sheetData>
  <sheetProtection sheet="1" objects="1" scenarios="1" selectLockedCells="1"/>
  <conditionalFormatting sqref="A4:F4 A5:G563">
    <cfRule type="expression" dxfId="15" priority="4">
      <formula>MOD(ROW(),2)=0</formula>
    </cfRule>
  </conditionalFormatting>
  <conditionalFormatting sqref="A3:G100005">
    <cfRule type="expression" dxfId="14" priority="1">
      <formula>$B3="Statewide"</formula>
    </cfRule>
  </conditionalFormatting>
  <conditionalFormatting sqref="G4:G563">
    <cfRule type="expression" dxfId="13" priority="2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34.28515625" style="3" customWidth="1"/>
    <col min="4" max="4" width="10.42578125" style="3" customWidth="1"/>
    <col min="5" max="5" width="8.140625" style="3" bestFit="1" customWidth="1"/>
    <col min="6" max="6" width="13.5703125" style="3" customWidth="1"/>
    <col min="7" max="7" width="10.140625" style="3" customWidth="1"/>
    <col min="8" max="8" width="9.28515625" style="3" customWidth="1"/>
    <col min="9" max="9" width="23.42578125" style="3" customWidth="1"/>
    <col min="10" max="10" width="21.7109375" style="20" customWidth="1"/>
    <col min="11" max="11" width="40.7109375" style="2" customWidth="1"/>
    <col min="12" max="16384" width="11.42578125" style="2" hidden="1"/>
  </cols>
  <sheetData>
    <row r="1" spans="1:12" ht="17.100000000000001" customHeight="1" x14ac:dyDescent="0.3">
      <c r="A1" s="13" t="s">
        <v>176</v>
      </c>
      <c r="B1" s="3"/>
      <c r="E1" s="3" t="str">
        <f>IF(AND((SUM(E4:E61)-E62)&gt;0,(SUM(E4:E61)-E62)&lt;5),"Surpress","")</f>
        <v/>
      </c>
      <c r="F1" s="3" t="str">
        <f>IF(AND((SUM(F4:F61)-F62)&gt;0,(SUM(F4:F61)-F62)&lt;5),"Surpress","")</f>
        <v/>
      </c>
      <c r="G1" s="3" t="str">
        <f>IF(AND((SUM(G4:G61)-G62)&gt;0,(SUM(G4:G61)-G62)&lt;5),"Surpress","")</f>
        <v/>
      </c>
      <c r="H1" s="3" t="str">
        <f>IF(AND((SUM(H4:H61)-H62)&gt;0,(SUM(H4:H61)-H62)&lt;5),"Surpress","")</f>
        <v/>
      </c>
      <c r="I1" s="3" t="str">
        <f>IF(AND((SUM(I4:I61)-I62)&gt;0,(SUM(I4:I61)-I62)&lt;5),"Surpress","")</f>
        <v/>
      </c>
    </row>
    <row r="2" spans="1:12" s="1" customFormat="1" ht="23.1" customHeight="1" x14ac:dyDescent="0.45">
      <c r="A2" s="15" t="s">
        <v>85</v>
      </c>
      <c r="C2" s="4"/>
      <c r="D2" s="4"/>
      <c r="E2" s="4"/>
      <c r="F2" s="4"/>
      <c r="G2" s="4"/>
      <c r="H2" s="4"/>
      <c r="I2" s="4"/>
      <c r="J2" s="21"/>
    </row>
    <row r="3" spans="1:12" ht="17.100000000000001" customHeight="1" x14ac:dyDescent="0.3">
      <c r="A3" s="56" t="s">
        <v>0</v>
      </c>
      <c r="B3" s="56" t="s">
        <v>123</v>
      </c>
      <c r="C3" s="57" t="s">
        <v>109</v>
      </c>
      <c r="D3" s="57" t="s">
        <v>86</v>
      </c>
      <c r="E3" s="57" t="s">
        <v>87</v>
      </c>
      <c r="F3" s="57" t="s">
        <v>88</v>
      </c>
      <c r="G3" s="57" t="s">
        <v>89</v>
      </c>
      <c r="H3" s="57" t="s">
        <v>66</v>
      </c>
      <c r="I3" s="57" t="s">
        <v>110</v>
      </c>
      <c r="J3" s="58" t="s">
        <v>2</v>
      </c>
      <c r="K3" s="56" t="s">
        <v>3</v>
      </c>
    </row>
    <row r="4" spans="1:12" ht="17.100000000000001" customHeight="1" x14ac:dyDescent="0.3">
      <c r="A4" s="25" t="s">
        <v>186</v>
      </c>
      <c r="B4" s="25" t="s">
        <v>4</v>
      </c>
      <c r="C4" s="26">
        <v>3007</v>
      </c>
      <c r="D4" s="26">
        <v>1507</v>
      </c>
      <c r="E4" s="26">
        <v>32</v>
      </c>
      <c r="F4" s="26">
        <v>611</v>
      </c>
      <c r="G4" s="26">
        <v>351</v>
      </c>
      <c r="H4" s="26">
        <v>506</v>
      </c>
      <c r="I4" s="26">
        <v>4382</v>
      </c>
      <c r="J4" s="45"/>
      <c r="K4" s="35"/>
      <c r="L4" s="3">
        <f>(C4)-(SUM(D4:H4))</f>
        <v>0</v>
      </c>
    </row>
    <row r="5" spans="1:12" ht="17.100000000000001" customHeight="1" x14ac:dyDescent="0.3">
      <c r="A5" s="25" t="s">
        <v>186</v>
      </c>
      <c r="B5" s="25" t="s">
        <v>5</v>
      </c>
      <c r="C5" s="44" t="s">
        <v>182</v>
      </c>
      <c r="D5" s="26">
        <v>0</v>
      </c>
      <c r="E5" s="26">
        <v>0</v>
      </c>
      <c r="F5" s="44" t="s">
        <v>182</v>
      </c>
      <c r="G5" s="26">
        <v>0</v>
      </c>
      <c r="H5" s="44" t="s">
        <v>182</v>
      </c>
      <c r="I5" s="26">
        <v>11</v>
      </c>
      <c r="J5" s="40">
        <v>1</v>
      </c>
      <c r="K5" s="27" t="s">
        <v>187</v>
      </c>
      <c r="L5" s="3" t="e">
        <f t="shared" ref="L5:L62" si="0">(C5)-(SUM(D5:H5))</f>
        <v>#VALUE!</v>
      </c>
    </row>
    <row r="6" spans="1:12" ht="17.100000000000001" customHeight="1" x14ac:dyDescent="0.3">
      <c r="A6" s="25" t="s">
        <v>186</v>
      </c>
      <c r="B6" s="25" t="s">
        <v>6</v>
      </c>
      <c r="C6" s="26">
        <v>96</v>
      </c>
      <c r="D6" s="26">
        <v>32</v>
      </c>
      <c r="E6" s="44" t="s">
        <v>182</v>
      </c>
      <c r="F6" s="26">
        <v>33</v>
      </c>
      <c r="G6" s="26">
        <v>21</v>
      </c>
      <c r="H6" s="44"/>
      <c r="I6" s="26">
        <v>100</v>
      </c>
      <c r="J6" s="40">
        <v>1</v>
      </c>
      <c r="K6" s="27" t="s">
        <v>187</v>
      </c>
      <c r="L6" s="3">
        <f t="shared" si="0"/>
        <v>10</v>
      </c>
    </row>
    <row r="7" spans="1:12" ht="17.100000000000001" customHeight="1" x14ac:dyDescent="0.3">
      <c r="A7" s="25" t="s">
        <v>186</v>
      </c>
      <c r="B7" s="25" t="s">
        <v>7</v>
      </c>
      <c r="C7" s="26">
        <v>523</v>
      </c>
      <c r="D7" s="26">
        <v>181</v>
      </c>
      <c r="E7" s="26">
        <v>36</v>
      </c>
      <c r="F7" s="26">
        <v>166</v>
      </c>
      <c r="G7" s="26">
        <v>70</v>
      </c>
      <c r="H7" s="26">
        <v>70</v>
      </c>
      <c r="I7" s="26">
        <v>630</v>
      </c>
      <c r="J7" s="45"/>
      <c r="K7" s="35"/>
      <c r="L7" s="3">
        <f t="shared" si="0"/>
        <v>0</v>
      </c>
    </row>
    <row r="8" spans="1:12" ht="17.100000000000001" customHeight="1" x14ac:dyDescent="0.3">
      <c r="A8" s="25" t="s">
        <v>186</v>
      </c>
      <c r="B8" s="25" t="s">
        <v>8</v>
      </c>
      <c r="C8" s="26">
        <v>124</v>
      </c>
      <c r="D8" s="26">
        <v>33</v>
      </c>
      <c r="E8" s="44" t="s">
        <v>182</v>
      </c>
      <c r="F8" s="26">
        <v>43</v>
      </c>
      <c r="G8" s="26">
        <v>31</v>
      </c>
      <c r="H8" s="44"/>
      <c r="I8" s="26">
        <v>164</v>
      </c>
      <c r="J8" s="40">
        <v>1</v>
      </c>
      <c r="K8" s="27" t="s">
        <v>187</v>
      </c>
      <c r="L8" s="3">
        <f t="shared" si="0"/>
        <v>17</v>
      </c>
    </row>
    <row r="9" spans="1:12" ht="17.100000000000001" customHeight="1" x14ac:dyDescent="0.3">
      <c r="A9" s="25" t="s">
        <v>186</v>
      </c>
      <c r="B9" s="25" t="s">
        <v>9</v>
      </c>
      <c r="C9" s="26">
        <v>89</v>
      </c>
      <c r="D9" s="26">
        <v>33</v>
      </c>
      <c r="E9" s="44"/>
      <c r="F9" s="26">
        <v>18</v>
      </c>
      <c r="G9" s="44" t="s">
        <v>182</v>
      </c>
      <c r="H9" s="26">
        <v>28</v>
      </c>
      <c r="I9" s="26">
        <v>72</v>
      </c>
      <c r="J9" s="40">
        <v>1</v>
      </c>
      <c r="K9" s="27" t="s">
        <v>187</v>
      </c>
      <c r="L9" s="3">
        <f t="shared" si="0"/>
        <v>10</v>
      </c>
    </row>
    <row r="10" spans="1:12" ht="17.100000000000001" customHeight="1" x14ac:dyDescent="0.3">
      <c r="A10" s="25" t="s">
        <v>186</v>
      </c>
      <c r="B10" s="25" t="s">
        <v>10</v>
      </c>
      <c r="C10" s="26">
        <v>3142</v>
      </c>
      <c r="D10" s="26">
        <v>1369</v>
      </c>
      <c r="E10" s="26">
        <v>190</v>
      </c>
      <c r="F10" s="26">
        <v>549</v>
      </c>
      <c r="G10" s="26">
        <v>280</v>
      </c>
      <c r="H10" s="26">
        <v>754</v>
      </c>
      <c r="I10" s="26">
        <v>3533</v>
      </c>
      <c r="J10" s="45"/>
      <c r="K10" s="35"/>
      <c r="L10" s="3">
        <f t="shared" si="0"/>
        <v>0</v>
      </c>
    </row>
    <row r="11" spans="1:12" ht="17.100000000000001" customHeight="1" x14ac:dyDescent="0.3">
      <c r="A11" s="25" t="s">
        <v>186</v>
      </c>
      <c r="B11" s="25" t="s">
        <v>11</v>
      </c>
      <c r="C11" s="26">
        <v>88</v>
      </c>
      <c r="D11" s="44"/>
      <c r="E11" s="26">
        <v>0</v>
      </c>
      <c r="F11" s="26">
        <v>23</v>
      </c>
      <c r="G11" s="44" t="s">
        <v>182</v>
      </c>
      <c r="H11" s="26">
        <v>55</v>
      </c>
      <c r="I11" s="26">
        <v>53</v>
      </c>
      <c r="J11" s="40">
        <v>1</v>
      </c>
      <c r="K11" s="27" t="s">
        <v>187</v>
      </c>
      <c r="L11" s="3">
        <f t="shared" si="0"/>
        <v>10</v>
      </c>
    </row>
    <row r="12" spans="1:12" ht="17.100000000000001" customHeight="1" x14ac:dyDescent="0.3">
      <c r="A12" s="25" t="s">
        <v>186</v>
      </c>
      <c r="B12" s="25" t="s">
        <v>12</v>
      </c>
      <c r="C12" s="26">
        <v>541</v>
      </c>
      <c r="D12" s="26">
        <v>146</v>
      </c>
      <c r="E12" s="26">
        <v>17</v>
      </c>
      <c r="F12" s="26">
        <v>247</v>
      </c>
      <c r="G12" s="26">
        <v>37</v>
      </c>
      <c r="H12" s="26">
        <v>94</v>
      </c>
      <c r="I12" s="26">
        <v>736</v>
      </c>
      <c r="J12" s="45"/>
      <c r="K12" s="35"/>
      <c r="L12" s="3">
        <f t="shared" si="0"/>
        <v>0</v>
      </c>
    </row>
    <row r="13" spans="1:12" ht="17.100000000000001" customHeight="1" x14ac:dyDescent="0.3">
      <c r="A13" s="25" t="s">
        <v>186</v>
      </c>
      <c r="B13" s="25" t="s">
        <v>13</v>
      </c>
      <c r="C13" s="26">
        <v>3446</v>
      </c>
      <c r="D13" s="26">
        <v>1898</v>
      </c>
      <c r="E13" s="26">
        <v>170</v>
      </c>
      <c r="F13" s="26">
        <v>649</v>
      </c>
      <c r="G13" s="26">
        <v>79</v>
      </c>
      <c r="H13" s="26">
        <v>650</v>
      </c>
      <c r="I13" s="26">
        <v>3902</v>
      </c>
      <c r="J13" s="45"/>
      <c r="K13" s="35"/>
      <c r="L13" s="3">
        <f t="shared" si="0"/>
        <v>0</v>
      </c>
    </row>
    <row r="14" spans="1:12" ht="17.100000000000001" customHeight="1" x14ac:dyDescent="0.3">
      <c r="A14" s="25" t="s">
        <v>186</v>
      </c>
      <c r="B14" s="25" t="s">
        <v>14</v>
      </c>
      <c r="C14" s="26">
        <v>94</v>
      </c>
      <c r="D14" s="26">
        <v>28</v>
      </c>
      <c r="E14" s="44" t="s">
        <v>182</v>
      </c>
      <c r="F14" s="26">
        <v>35</v>
      </c>
      <c r="G14" s="44"/>
      <c r="H14" s="26">
        <v>22</v>
      </c>
      <c r="I14" s="26">
        <v>76</v>
      </c>
      <c r="J14" s="40">
        <v>1</v>
      </c>
      <c r="K14" s="27" t="s">
        <v>187</v>
      </c>
      <c r="L14" s="3">
        <f t="shared" si="0"/>
        <v>9</v>
      </c>
    </row>
    <row r="15" spans="1:12" ht="17.100000000000001" customHeight="1" x14ac:dyDescent="0.3">
      <c r="A15" s="25" t="s">
        <v>186</v>
      </c>
      <c r="B15" s="25" t="s">
        <v>15</v>
      </c>
      <c r="C15" s="26">
        <v>562</v>
      </c>
      <c r="D15" s="26">
        <v>88</v>
      </c>
      <c r="E15" s="26">
        <v>7</v>
      </c>
      <c r="F15" s="26">
        <v>206</v>
      </c>
      <c r="G15" s="26">
        <v>132</v>
      </c>
      <c r="H15" s="26">
        <v>129</v>
      </c>
      <c r="I15" s="26">
        <v>300</v>
      </c>
      <c r="J15" s="45"/>
      <c r="K15" s="35"/>
      <c r="L15" s="3">
        <f t="shared" si="0"/>
        <v>0</v>
      </c>
    </row>
    <row r="16" spans="1:12" ht="17.100000000000001" customHeight="1" x14ac:dyDescent="0.3">
      <c r="A16" s="25" t="s">
        <v>186</v>
      </c>
      <c r="B16" s="25" t="s">
        <v>16</v>
      </c>
      <c r="C16" s="26">
        <v>627</v>
      </c>
      <c r="D16" s="26">
        <v>161</v>
      </c>
      <c r="E16" s="26">
        <v>61</v>
      </c>
      <c r="F16" s="26">
        <v>322</v>
      </c>
      <c r="G16" s="26">
        <v>35</v>
      </c>
      <c r="H16" s="26">
        <v>48</v>
      </c>
      <c r="I16" s="26">
        <v>558</v>
      </c>
      <c r="J16" s="45"/>
      <c r="K16" s="35"/>
      <c r="L16" s="3">
        <f t="shared" si="0"/>
        <v>0</v>
      </c>
    </row>
    <row r="17" spans="1:12" ht="17.100000000000001" customHeight="1" x14ac:dyDescent="0.3">
      <c r="A17" s="25" t="s">
        <v>186</v>
      </c>
      <c r="B17" s="25" t="s">
        <v>17</v>
      </c>
      <c r="C17" s="26">
        <v>82</v>
      </c>
      <c r="D17" s="44"/>
      <c r="E17" s="44" t="s">
        <v>182</v>
      </c>
      <c r="F17" s="26">
        <v>33</v>
      </c>
      <c r="G17" s="44" t="s">
        <v>182</v>
      </c>
      <c r="H17" s="26">
        <v>36</v>
      </c>
      <c r="I17" s="26">
        <v>52</v>
      </c>
      <c r="J17" s="40">
        <v>1</v>
      </c>
      <c r="K17" s="27" t="s">
        <v>187</v>
      </c>
      <c r="L17" s="3">
        <f t="shared" si="0"/>
        <v>13</v>
      </c>
    </row>
    <row r="18" spans="1:12" ht="17.100000000000001" customHeight="1" x14ac:dyDescent="0.3">
      <c r="A18" s="25" t="s">
        <v>186</v>
      </c>
      <c r="B18" s="25" t="s">
        <v>18</v>
      </c>
      <c r="C18" s="26">
        <v>3457</v>
      </c>
      <c r="D18" s="26">
        <v>1941</v>
      </c>
      <c r="E18" s="26">
        <v>366</v>
      </c>
      <c r="F18" s="26">
        <v>603</v>
      </c>
      <c r="G18" s="26">
        <v>103</v>
      </c>
      <c r="H18" s="26">
        <v>444</v>
      </c>
      <c r="I18" s="26">
        <v>1947</v>
      </c>
      <c r="J18" s="45"/>
      <c r="K18" s="35"/>
      <c r="L18" s="3">
        <f t="shared" si="0"/>
        <v>0</v>
      </c>
    </row>
    <row r="19" spans="1:12" ht="17.100000000000001" customHeight="1" x14ac:dyDescent="0.3">
      <c r="A19" s="25" t="s">
        <v>186</v>
      </c>
      <c r="B19" s="25" t="s">
        <v>19</v>
      </c>
      <c r="C19" s="26">
        <v>661</v>
      </c>
      <c r="D19" s="26">
        <v>159</v>
      </c>
      <c r="E19" s="26">
        <v>42</v>
      </c>
      <c r="F19" s="26">
        <v>162</v>
      </c>
      <c r="G19" s="26">
        <v>94</v>
      </c>
      <c r="H19" s="26">
        <v>204</v>
      </c>
      <c r="I19" s="26">
        <v>143</v>
      </c>
      <c r="J19" s="45"/>
      <c r="K19" s="35"/>
      <c r="L19" s="3">
        <f t="shared" si="0"/>
        <v>0</v>
      </c>
    </row>
    <row r="20" spans="1:12" ht="17.100000000000001" customHeight="1" x14ac:dyDescent="0.3">
      <c r="A20" s="25" t="s">
        <v>186</v>
      </c>
      <c r="B20" s="25" t="s">
        <v>20</v>
      </c>
      <c r="C20" s="26">
        <v>288</v>
      </c>
      <c r="D20" s="26">
        <v>84</v>
      </c>
      <c r="E20" s="26">
        <v>7</v>
      </c>
      <c r="F20" s="26">
        <v>143</v>
      </c>
      <c r="G20" s="26">
        <v>20</v>
      </c>
      <c r="H20" s="26">
        <v>34</v>
      </c>
      <c r="I20" s="26">
        <v>180</v>
      </c>
      <c r="J20" s="45"/>
      <c r="K20" s="35"/>
      <c r="L20" s="3">
        <f t="shared" si="0"/>
        <v>0</v>
      </c>
    </row>
    <row r="21" spans="1:12" ht="17.100000000000001" customHeight="1" x14ac:dyDescent="0.3">
      <c r="A21" s="25" t="s">
        <v>186</v>
      </c>
      <c r="B21" s="25" t="s">
        <v>21</v>
      </c>
      <c r="C21" s="26">
        <v>78</v>
      </c>
      <c r="D21" s="44"/>
      <c r="E21" s="26">
        <v>0</v>
      </c>
      <c r="F21" s="26">
        <v>58</v>
      </c>
      <c r="G21" s="44" t="s">
        <v>182</v>
      </c>
      <c r="H21" s="26">
        <v>0</v>
      </c>
      <c r="I21" s="26">
        <v>21</v>
      </c>
      <c r="J21" s="40">
        <v>1</v>
      </c>
      <c r="K21" s="27" t="s">
        <v>187</v>
      </c>
      <c r="L21" s="3">
        <f t="shared" si="0"/>
        <v>20</v>
      </c>
    </row>
    <row r="22" spans="1:12" ht="17.100000000000001" customHeight="1" x14ac:dyDescent="0.3">
      <c r="A22" s="25" t="s">
        <v>186</v>
      </c>
      <c r="B22" s="25" t="s">
        <v>22</v>
      </c>
      <c r="C22" s="26">
        <v>26587</v>
      </c>
      <c r="D22" s="26">
        <v>12540</v>
      </c>
      <c r="E22" s="26">
        <v>1841</v>
      </c>
      <c r="F22" s="26">
        <v>9525</v>
      </c>
      <c r="G22" s="26">
        <v>1083</v>
      </c>
      <c r="H22" s="26">
        <v>1598</v>
      </c>
      <c r="I22" s="26">
        <v>25754</v>
      </c>
      <c r="J22" s="45"/>
      <c r="K22" s="35"/>
      <c r="L22" s="3">
        <f t="shared" si="0"/>
        <v>0</v>
      </c>
    </row>
    <row r="23" spans="1:12" ht="17.100000000000001" customHeight="1" x14ac:dyDescent="0.3">
      <c r="A23" s="25" t="s">
        <v>186</v>
      </c>
      <c r="B23" s="25" t="s">
        <v>23</v>
      </c>
      <c r="C23" s="26">
        <v>536</v>
      </c>
      <c r="D23" s="26">
        <v>168</v>
      </c>
      <c r="E23" s="26">
        <v>166</v>
      </c>
      <c r="F23" s="26">
        <v>59</v>
      </c>
      <c r="G23" s="26">
        <v>75</v>
      </c>
      <c r="H23" s="26">
        <v>68</v>
      </c>
      <c r="I23" s="26">
        <v>490</v>
      </c>
      <c r="J23" s="45"/>
      <c r="K23" s="35"/>
      <c r="L23" s="3">
        <f t="shared" si="0"/>
        <v>0</v>
      </c>
    </row>
    <row r="24" spans="1:12" ht="17.100000000000001" customHeight="1" x14ac:dyDescent="0.3">
      <c r="A24" s="25" t="s">
        <v>186</v>
      </c>
      <c r="B24" s="25" t="s">
        <v>24</v>
      </c>
      <c r="C24" s="26">
        <v>547</v>
      </c>
      <c r="D24" s="26">
        <v>163</v>
      </c>
      <c r="E24" s="26">
        <v>7</v>
      </c>
      <c r="F24" s="26">
        <v>254</v>
      </c>
      <c r="G24" s="26">
        <v>26</v>
      </c>
      <c r="H24" s="26">
        <v>97</v>
      </c>
      <c r="I24" s="26">
        <v>852</v>
      </c>
      <c r="J24" s="45"/>
      <c r="K24" s="35"/>
      <c r="L24" s="3">
        <f t="shared" si="0"/>
        <v>0</v>
      </c>
    </row>
    <row r="25" spans="1:12" ht="17.100000000000001" customHeight="1" x14ac:dyDescent="0.3">
      <c r="A25" s="25" t="s">
        <v>186</v>
      </c>
      <c r="B25" s="25" t="s">
        <v>25</v>
      </c>
      <c r="C25" s="26">
        <v>78</v>
      </c>
      <c r="D25" s="26">
        <v>8</v>
      </c>
      <c r="E25" s="44" t="s">
        <v>182</v>
      </c>
      <c r="F25" s="26">
        <v>15</v>
      </c>
      <c r="G25" s="44"/>
      <c r="H25" s="26">
        <v>46</v>
      </c>
      <c r="I25" s="26">
        <v>44</v>
      </c>
      <c r="J25" s="40">
        <v>1</v>
      </c>
      <c r="K25" s="27" t="s">
        <v>187</v>
      </c>
      <c r="L25" s="3">
        <f t="shared" si="0"/>
        <v>9</v>
      </c>
    </row>
    <row r="26" spans="1:12" ht="17.100000000000001" customHeight="1" x14ac:dyDescent="0.3">
      <c r="A26" s="25" t="s">
        <v>186</v>
      </c>
      <c r="B26" s="25" t="s">
        <v>26</v>
      </c>
      <c r="C26" s="26">
        <v>319</v>
      </c>
      <c r="D26" s="26">
        <v>125</v>
      </c>
      <c r="E26" s="26">
        <v>13</v>
      </c>
      <c r="F26" s="26">
        <v>68</v>
      </c>
      <c r="G26" s="26">
        <v>15</v>
      </c>
      <c r="H26" s="26">
        <v>98</v>
      </c>
      <c r="I26" s="26">
        <v>370</v>
      </c>
      <c r="J26" s="45"/>
      <c r="K26" s="35"/>
      <c r="L26" s="3">
        <f t="shared" si="0"/>
        <v>0</v>
      </c>
    </row>
    <row r="27" spans="1:12" ht="17.100000000000001" customHeight="1" x14ac:dyDescent="0.3">
      <c r="A27" s="25" t="s">
        <v>186</v>
      </c>
      <c r="B27" s="25" t="s">
        <v>27</v>
      </c>
      <c r="C27" s="26">
        <v>1067</v>
      </c>
      <c r="D27" s="26">
        <v>337</v>
      </c>
      <c r="E27" s="26">
        <v>114</v>
      </c>
      <c r="F27" s="26">
        <v>433</v>
      </c>
      <c r="G27" s="26">
        <v>81</v>
      </c>
      <c r="H27" s="26">
        <v>102</v>
      </c>
      <c r="I27" s="26">
        <v>738</v>
      </c>
      <c r="J27" s="45"/>
      <c r="K27" s="35"/>
      <c r="L27" s="3">
        <f t="shared" si="0"/>
        <v>0</v>
      </c>
    </row>
    <row r="28" spans="1:12" ht="17.100000000000001" customHeight="1" x14ac:dyDescent="0.3">
      <c r="A28" s="25" t="s">
        <v>186</v>
      </c>
      <c r="B28" s="25" t="s">
        <v>28</v>
      </c>
      <c r="C28" s="26">
        <v>26</v>
      </c>
      <c r="D28" s="44" t="s">
        <v>182</v>
      </c>
      <c r="E28" s="44" t="s">
        <v>182</v>
      </c>
      <c r="F28" s="26">
        <v>16</v>
      </c>
      <c r="G28" s="26">
        <v>0</v>
      </c>
      <c r="H28" s="44" t="s">
        <v>182</v>
      </c>
      <c r="I28" s="26">
        <v>14</v>
      </c>
      <c r="J28" s="40">
        <v>1</v>
      </c>
      <c r="K28" s="27" t="s">
        <v>187</v>
      </c>
      <c r="L28" s="3">
        <f t="shared" si="0"/>
        <v>10</v>
      </c>
    </row>
    <row r="29" spans="1:12" ht="17.100000000000001" customHeight="1" x14ac:dyDescent="0.3">
      <c r="A29" s="25" t="s">
        <v>186</v>
      </c>
      <c r="B29" s="25" t="s">
        <v>29</v>
      </c>
      <c r="C29" s="26">
        <v>33</v>
      </c>
      <c r="D29" s="26">
        <v>9</v>
      </c>
      <c r="E29" s="26">
        <v>0</v>
      </c>
      <c r="F29" s="26">
        <v>20</v>
      </c>
      <c r="G29" s="44" t="s">
        <v>182</v>
      </c>
      <c r="H29" s="44" t="s">
        <v>182</v>
      </c>
      <c r="I29" s="26">
        <v>50</v>
      </c>
      <c r="J29" s="40">
        <v>1</v>
      </c>
      <c r="K29" s="27" t="s">
        <v>187</v>
      </c>
      <c r="L29" s="3">
        <f t="shared" si="0"/>
        <v>4</v>
      </c>
    </row>
    <row r="30" spans="1:12" ht="17.100000000000001" customHeight="1" x14ac:dyDescent="0.3">
      <c r="A30" s="25" t="s">
        <v>186</v>
      </c>
      <c r="B30" s="25" t="s">
        <v>30</v>
      </c>
      <c r="C30" s="26">
        <v>1573</v>
      </c>
      <c r="D30" s="26">
        <v>388</v>
      </c>
      <c r="E30" s="26">
        <v>446</v>
      </c>
      <c r="F30" s="26">
        <v>477</v>
      </c>
      <c r="G30" s="26">
        <v>150</v>
      </c>
      <c r="H30" s="26">
        <v>112</v>
      </c>
      <c r="I30" s="26">
        <v>1102</v>
      </c>
      <c r="J30" s="45"/>
      <c r="K30" s="35"/>
      <c r="L30" s="3">
        <f t="shared" si="0"/>
        <v>0</v>
      </c>
    </row>
    <row r="31" spans="1:12" ht="17.100000000000001" customHeight="1" x14ac:dyDescent="0.3">
      <c r="A31" s="25" t="s">
        <v>186</v>
      </c>
      <c r="B31" s="25" t="s">
        <v>31</v>
      </c>
      <c r="C31" s="26">
        <v>322</v>
      </c>
      <c r="D31" s="26">
        <v>99</v>
      </c>
      <c r="E31" s="44" t="s">
        <v>182</v>
      </c>
      <c r="F31" s="44"/>
      <c r="G31" s="26">
        <v>68</v>
      </c>
      <c r="H31" s="26">
        <v>130</v>
      </c>
      <c r="I31" s="26">
        <v>338</v>
      </c>
      <c r="J31" s="40">
        <v>1</v>
      </c>
      <c r="K31" s="27" t="s">
        <v>187</v>
      </c>
      <c r="L31" s="3">
        <f t="shared" si="0"/>
        <v>25</v>
      </c>
    </row>
    <row r="32" spans="1:12" ht="17.100000000000001" customHeight="1" x14ac:dyDescent="0.3">
      <c r="A32" s="25" t="s">
        <v>186</v>
      </c>
      <c r="B32" s="25" t="s">
        <v>32</v>
      </c>
      <c r="C32" s="26">
        <v>238</v>
      </c>
      <c r="D32" s="26">
        <v>86</v>
      </c>
      <c r="E32" s="44" t="s">
        <v>182</v>
      </c>
      <c r="F32" s="26">
        <v>66</v>
      </c>
      <c r="G32" s="44"/>
      <c r="H32" s="26">
        <v>69</v>
      </c>
      <c r="I32" s="26">
        <v>405</v>
      </c>
      <c r="J32" s="40">
        <v>1</v>
      </c>
      <c r="K32" s="27" t="s">
        <v>187</v>
      </c>
      <c r="L32" s="3">
        <f t="shared" si="0"/>
        <v>17</v>
      </c>
    </row>
    <row r="33" spans="1:12" ht="17.100000000000001" customHeight="1" x14ac:dyDescent="0.3">
      <c r="A33" s="25" t="s">
        <v>186</v>
      </c>
      <c r="B33" s="25" t="s">
        <v>33</v>
      </c>
      <c r="C33" s="26">
        <v>7051</v>
      </c>
      <c r="D33" s="26">
        <v>2602</v>
      </c>
      <c r="E33" s="26">
        <v>528</v>
      </c>
      <c r="F33" s="26">
        <v>2641</v>
      </c>
      <c r="G33" s="26">
        <v>1091</v>
      </c>
      <c r="H33" s="26">
        <v>189</v>
      </c>
      <c r="I33" s="26">
        <v>9219</v>
      </c>
      <c r="J33" s="45"/>
      <c r="K33" s="35"/>
      <c r="L33" s="3">
        <f t="shared" si="0"/>
        <v>0</v>
      </c>
    </row>
    <row r="34" spans="1:12" ht="17.100000000000001" customHeight="1" x14ac:dyDescent="0.3">
      <c r="A34" s="25" t="s">
        <v>186</v>
      </c>
      <c r="B34" s="25" t="s">
        <v>34</v>
      </c>
      <c r="C34" s="26">
        <v>641</v>
      </c>
      <c r="D34" s="26">
        <v>257</v>
      </c>
      <c r="E34" s="26">
        <v>33</v>
      </c>
      <c r="F34" s="26">
        <v>90</v>
      </c>
      <c r="G34" s="26">
        <v>29</v>
      </c>
      <c r="H34" s="26">
        <v>232</v>
      </c>
      <c r="I34" s="26">
        <v>1196</v>
      </c>
      <c r="J34" s="45"/>
      <c r="K34" s="35"/>
      <c r="L34" s="3">
        <f t="shared" si="0"/>
        <v>0</v>
      </c>
    </row>
    <row r="35" spans="1:12" ht="17.100000000000001" customHeight="1" x14ac:dyDescent="0.3">
      <c r="A35" s="25" t="s">
        <v>186</v>
      </c>
      <c r="B35" s="25" t="s">
        <v>35</v>
      </c>
      <c r="C35" s="26">
        <v>57</v>
      </c>
      <c r="D35" s="26">
        <v>18</v>
      </c>
      <c r="E35" s="44" t="s">
        <v>182</v>
      </c>
      <c r="F35" s="26">
        <v>21</v>
      </c>
      <c r="G35" s="44"/>
      <c r="H35" s="26">
        <v>10</v>
      </c>
      <c r="I35" s="26">
        <v>66</v>
      </c>
      <c r="J35" s="40">
        <v>1</v>
      </c>
      <c r="K35" s="27" t="s">
        <v>187</v>
      </c>
      <c r="L35" s="3">
        <f t="shared" si="0"/>
        <v>8</v>
      </c>
    </row>
    <row r="36" spans="1:12" ht="17.100000000000001" customHeight="1" x14ac:dyDescent="0.3">
      <c r="A36" s="25" t="s">
        <v>186</v>
      </c>
      <c r="B36" s="25" t="s">
        <v>36</v>
      </c>
      <c r="C36" s="26">
        <v>6261</v>
      </c>
      <c r="D36" s="26">
        <v>3030</v>
      </c>
      <c r="E36" s="26">
        <v>486</v>
      </c>
      <c r="F36" s="26">
        <v>1209</v>
      </c>
      <c r="G36" s="26">
        <v>132</v>
      </c>
      <c r="H36" s="26">
        <v>1404</v>
      </c>
      <c r="I36" s="26">
        <v>8182</v>
      </c>
      <c r="J36" s="45"/>
      <c r="K36" s="35"/>
      <c r="L36" s="3">
        <f t="shared" si="0"/>
        <v>0</v>
      </c>
    </row>
    <row r="37" spans="1:12" ht="17.100000000000001" customHeight="1" x14ac:dyDescent="0.3">
      <c r="A37" s="25" t="s">
        <v>186</v>
      </c>
      <c r="B37" s="25" t="s">
        <v>37</v>
      </c>
      <c r="C37" s="26">
        <v>4184</v>
      </c>
      <c r="D37" s="26">
        <v>1635</v>
      </c>
      <c r="E37" s="26">
        <v>158</v>
      </c>
      <c r="F37" s="26">
        <v>1247</v>
      </c>
      <c r="G37" s="26">
        <v>738</v>
      </c>
      <c r="H37" s="26">
        <v>406</v>
      </c>
      <c r="I37" s="26">
        <v>3669</v>
      </c>
      <c r="J37" s="45"/>
      <c r="K37" s="35"/>
      <c r="L37" s="3">
        <f t="shared" si="0"/>
        <v>0</v>
      </c>
    </row>
    <row r="38" spans="1:12" ht="17.100000000000001" customHeight="1" x14ac:dyDescent="0.3">
      <c r="A38" s="25" t="s">
        <v>186</v>
      </c>
      <c r="B38" s="25" t="s">
        <v>38</v>
      </c>
      <c r="C38" s="26">
        <v>224</v>
      </c>
      <c r="D38" s="26">
        <v>60</v>
      </c>
      <c r="E38" s="44" t="s">
        <v>182</v>
      </c>
      <c r="F38" s="26">
        <v>83</v>
      </c>
      <c r="G38" s="44"/>
      <c r="H38" s="26">
        <v>75</v>
      </c>
      <c r="I38" s="26">
        <v>190</v>
      </c>
      <c r="J38" s="40">
        <v>1</v>
      </c>
      <c r="K38" s="27" t="s">
        <v>187</v>
      </c>
      <c r="L38" s="3">
        <f t="shared" si="0"/>
        <v>6</v>
      </c>
    </row>
    <row r="39" spans="1:12" ht="17.100000000000001" customHeight="1" x14ac:dyDescent="0.3">
      <c r="A39" s="25" t="s">
        <v>186</v>
      </c>
      <c r="B39" s="55" t="s">
        <v>39</v>
      </c>
      <c r="C39" s="26">
        <v>6788</v>
      </c>
      <c r="D39" s="26">
        <v>2510</v>
      </c>
      <c r="E39" s="26">
        <v>1390</v>
      </c>
      <c r="F39" s="26">
        <v>1191</v>
      </c>
      <c r="G39" s="26">
        <v>145</v>
      </c>
      <c r="H39" s="26">
        <v>1552</v>
      </c>
      <c r="I39" s="26">
        <v>7281</v>
      </c>
      <c r="J39" s="45"/>
      <c r="K39" s="35"/>
      <c r="L39" s="3">
        <f t="shared" si="0"/>
        <v>0</v>
      </c>
    </row>
    <row r="40" spans="1:12" ht="17.100000000000001" customHeight="1" x14ac:dyDescent="0.3">
      <c r="A40" s="25" t="s">
        <v>186</v>
      </c>
      <c r="B40" s="25" t="s">
        <v>40</v>
      </c>
      <c r="C40" s="26">
        <v>8398</v>
      </c>
      <c r="D40" s="26">
        <v>4935</v>
      </c>
      <c r="E40" s="26">
        <v>699</v>
      </c>
      <c r="F40" s="26">
        <v>1387</v>
      </c>
      <c r="G40" s="26">
        <v>182</v>
      </c>
      <c r="H40" s="26">
        <v>1195</v>
      </c>
      <c r="I40" s="26">
        <v>8192</v>
      </c>
      <c r="J40" s="45"/>
      <c r="K40" s="35"/>
      <c r="L40" s="3">
        <f t="shared" si="0"/>
        <v>0</v>
      </c>
    </row>
    <row r="41" spans="1:12" ht="17.100000000000001" customHeight="1" x14ac:dyDescent="0.3">
      <c r="A41" s="25" t="s">
        <v>186</v>
      </c>
      <c r="B41" s="55" t="s">
        <v>41</v>
      </c>
      <c r="C41" s="26">
        <v>2316</v>
      </c>
      <c r="D41" s="26">
        <v>1124</v>
      </c>
      <c r="E41" s="26">
        <v>118</v>
      </c>
      <c r="F41" s="26">
        <v>810</v>
      </c>
      <c r="G41" s="26">
        <v>12</v>
      </c>
      <c r="H41" s="26">
        <v>252</v>
      </c>
      <c r="I41" s="26">
        <v>2312</v>
      </c>
      <c r="J41" s="45"/>
      <c r="K41" s="35"/>
      <c r="L41" s="3">
        <f t="shared" si="0"/>
        <v>0</v>
      </c>
    </row>
    <row r="42" spans="1:12" ht="17.100000000000001" customHeight="1" x14ac:dyDescent="0.3">
      <c r="A42" s="25" t="s">
        <v>186</v>
      </c>
      <c r="B42" s="25" t="s">
        <v>42</v>
      </c>
      <c r="C42" s="26">
        <v>2393</v>
      </c>
      <c r="D42" s="26">
        <v>1039</v>
      </c>
      <c r="E42" s="26">
        <v>180</v>
      </c>
      <c r="F42" s="26">
        <v>607</v>
      </c>
      <c r="G42" s="26">
        <v>424</v>
      </c>
      <c r="H42" s="26">
        <v>143</v>
      </c>
      <c r="I42" s="26">
        <v>2624</v>
      </c>
      <c r="J42" s="45"/>
      <c r="K42" s="35"/>
      <c r="L42" s="3">
        <f t="shared" si="0"/>
        <v>0</v>
      </c>
    </row>
    <row r="43" spans="1:12" ht="17.100000000000001" customHeight="1" x14ac:dyDescent="0.3">
      <c r="A43" s="25" t="s">
        <v>186</v>
      </c>
      <c r="B43" s="55" t="s">
        <v>43</v>
      </c>
      <c r="C43" s="26">
        <v>581</v>
      </c>
      <c r="D43" s="26">
        <v>262</v>
      </c>
      <c r="E43" s="26">
        <v>70</v>
      </c>
      <c r="F43" s="26">
        <v>132</v>
      </c>
      <c r="G43" s="26">
        <v>25</v>
      </c>
      <c r="H43" s="26">
        <v>92</v>
      </c>
      <c r="I43" s="26">
        <v>845</v>
      </c>
      <c r="J43" s="45"/>
      <c r="K43" s="35"/>
      <c r="L43" s="3">
        <f t="shared" si="0"/>
        <v>0</v>
      </c>
    </row>
    <row r="44" spans="1:12" ht="17.100000000000001" customHeight="1" x14ac:dyDescent="0.3">
      <c r="A44" s="25" t="s">
        <v>186</v>
      </c>
      <c r="B44" s="25" t="s">
        <v>44</v>
      </c>
      <c r="C44" s="26">
        <v>1442</v>
      </c>
      <c r="D44" s="26">
        <v>574</v>
      </c>
      <c r="E44" s="26">
        <v>162</v>
      </c>
      <c r="F44" s="26">
        <v>431</v>
      </c>
      <c r="G44" s="26">
        <v>102</v>
      </c>
      <c r="H44" s="26">
        <v>173</v>
      </c>
      <c r="I44" s="26">
        <v>2044</v>
      </c>
      <c r="J44" s="45"/>
      <c r="K44" s="35"/>
      <c r="L44" s="3">
        <f t="shared" si="0"/>
        <v>0</v>
      </c>
    </row>
    <row r="45" spans="1:12" ht="17.100000000000001" customHeight="1" x14ac:dyDescent="0.3">
      <c r="A45" s="25" t="s">
        <v>186</v>
      </c>
      <c r="B45" s="55" t="s">
        <v>45</v>
      </c>
      <c r="C45" s="26">
        <v>1164</v>
      </c>
      <c r="D45" s="26">
        <v>399</v>
      </c>
      <c r="E45" s="26">
        <v>22</v>
      </c>
      <c r="F45" s="26">
        <v>293</v>
      </c>
      <c r="G45" s="26">
        <v>100</v>
      </c>
      <c r="H45" s="26">
        <v>350</v>
      </c>
      <c r="I45" s="26">
        <v>1498</v>
      </c>
      <c r="J45" s="45"/>
      <c r="K45" s="35"/>
      <c r="L45" s="3">
        <f t="shared" si="0"/>
        <v>0</v>
      </c>
    </row>
    <row r="46" spans="1:12" ht="17.100000000000001" customHeight="1" x14ac:dyDescent="0.3">
      <c r="A46" s="25" t="s">
        <v>186</v>
      </c>
      <c r="B46" s="25" t="s">
        <v>46</v>
      </c>
      <c r="C46" s="26">
        <v>3969</v>
      </c>
      <c r="D46" s="26">
        <v>1401</v>
      </c>
      <c r="E46" s="26">
        <v>160</v>
      </c>
      <c r="F46" s="26">
        <v>1341</v>
      </c>
      <c r="G46" s="26">
        <v>406</v>
      </c>
      <c r="H46" s="26">
        <v>661</v>
      </c>
      <c r="I46" s="26">
        <v>4913</v>
      </c>
      <c r="J46" s="45"/>
      <c r="K46" s="35"/>
      <c r="L46" s="3">
        <f t="shared" si="0"/>
        <v>0</v>
      </c>
    </row>
    <row r="47" spans="1:12" ht="17.100000000000001" customHeight="1" x14ac:dyDescent="0.3">
      <c r="A47" s="25" t="s">
        <v>186</v>
      </c>
      <c r="B47" s="25" t="s">
        <v>47</v>
      </c>
      <c r="C47" s="26">
        <v>628</v>
      </c>
      <c r="D47" s="26">
        <v>268</v>
      </c>
      <c r="E47" s="26">
        <v>17</v>
      </c>
      <c r="F47" s="26">
        <v>118</v>
      </c>
      <c r="G47" s="26">
        <v>166</v>
      </c>
      <c r="H47" s="26">
        <v>59</v>
      </c>
      <c r="I47" s="26">
        <v>591</v>
      </c>
      <c r="J47" s="45"/>
      <c r="K47" s="35"/>
      <c r="L47" s="3">
        <f t="shared" si="0"/>
        <v>0</v>
      </c>
    </row>
    <row r="48" spans="1:12" ht="17.100000000000001" customHeight="1" x14ac:dyDescent="0.3">
      <c r="A48" s="25" t="s">
        <v>186</v>
      </c>
      <c r="B48" s="25" t="s">
        <v>48</v>
      </c>
      <c r="C48" s="26">
        <v>563</v>
      </c>
      <c r="D48" s="26">
        <v>173</v>
      </c>
      <c r="E48" s="26">
        <v>81</v>
      </c>
      <c r="F48" s="26">
        <v>129</v>
      </c>
      <c r="G48" s="26">
        <v>57</v>
      </c>
      <c r="H48" s="26">
        <v>123</v>
      </c>
      <c r="I48" s="26">
        <v>665</v>
      </c>
      <c r="J48" s="45"/>
      <c r="K48" s="35"/>
      <c r="L48" s="3">
        <f t="shared" si="0"/>
        <v>0</v>
      </c>
    </row>
    <row r="49" spans="1:12" ht="17.100000000000001" customHeight="1" x14ac:dyDescent="0.3">
      <c r="A49" s="25" t="s">
        <v>186</v>
      </c>
      <c r="B49" s="25" t="s">
        <v>49</v>
      </c>
      <c r="C49" s="44"/>
      <c r="D49" s="26">
        <v>0</v>
      </c>
      <c r="E49" s="26">
        <v>0</v>
      </c>
      <c r="F49" s="44" t="s">
        <v>182</v>
      </c>
      <c r="G49" s="44" t="s">
        <v>182</v>
      </c>
      <c r="H49" s="44" t="s">
        <v>182</v>
      </c>
      <c r="I49" s="26">
        <v>5</v>
      </c>
      <c r="J49" s="40">
        <v>1</v>
      </c>
      <c r="K49" s="27" t="s">
        <v>187</v>
      </c>
      <c r="L49" s="3">
        <f t="shared" si="0"/>
        <v>0</v>
      </c>
    </row>
    <row r="50" spans="1:12" ht="17.100000000000001" customHeight="1" x14ac:dyDescent="0.3">
      <c r="A50" s="25" t="s">
        <v>186</v>
      </c>
      <c r="B50" s="25" t="s">
        <v>50</v>
      </c>
      <c r="C50" s="26">
        <v>156</v>
      </c>
      <c r="D50" s="26">
        <v>65</v>
      </c>
      <c r="E50" s="44" t="s">
        <v>182</v>
      </c>
      <c r="F50" s="26">
        <v>36</v>
      </c>
      <c r="G50" s="44"/>
      <c r="H50" s="26">
        <v>27</v>
      </c>
      <c r="I50" s="26">
        <v>182</v>
      </c>
      <c r="J50" s="40">
        <v>1</v>
      </c>
      <c r="K50" s="27" t="s">
        <v>187</v>
      </c>
      <c r="L50" s="3">
        <f t="shared" si="0"/>
        <v>28</v>
      </c>
    </row>
    <row r="51" spans="1:12" ht="17.100000000000001" customHeight="1" x14ac:dyDescent="0.3">
      <c r="A51" s="25" t="s">
        <v>186</v>
      </c>
      <c r="B51" s="25" t="s">
        <v>51</v>
      </c>
      <c r="C51" s="26">
        <v>1123</v>
      </c>
      <c r="D51" s="26">
        <v>440</v>
      </c>
      <c r="E51" s="26">
        <v>32</v>
      </c>
      <c r="F51" s="26">
        <v>416</v>
      </c>
      <c r="G51" s="26">
        <v>135</v>
      </c>
      <c r="H51" s="26">
        <v>100</v>
      </c>
      <c r="I51" s="26">
        <v>1294</v>
      </c>
      <c r="J51" s="45"/>
      <c r="K51" s="35"/>
      <c r="L51" s="3">
        <f t="shared" si="0"/>
        <v>0</v>
      </c>
    </row>
    <row r="52" spans="1:12" ht="17.100000000000001" customHeight="1" x14ac:dyDescent="0.3">
      <c r="A52" s="25" t="s">
        <v>186</v>
      </c>
      <c r="B52" s="25" t="s">
        <v>52</v>
      </c>
      <c r="C52" s="26">
        <v>1024</v>
      </c>
      <c r="D52" s="26">
        <v>385</v>
      </c>
      <c r="E52" s="26">
        <v>389</v>
      </c>
      <c r="F52" s="26">
        <v>106</v>
      </c>
      <c r="G52" s="26">
        <v>51</v>
      </c>
      <c r="H52" s="26">
        <v>93</v>
      </c>
      <c r="I52" s="26">
        <v>1571</v>
      </c>
      <c r="J52" s="45"/>
      <c r="K52" s="35"/>
      <c r="L52" s="3">
        <f t="shared" si="0"/>
        <v>0</v>
      </c>
    </row>
    <row r="53" spans="1:12" ht="17.100000000000001" customHeight="1" x14ac:dyDescent="0.3">
      <c r="A53" s="25" t="s">
        <v>186</v>
      </c>
      <c r="B53" s="25" t="s">
        <v>53</v>
      </c>
      <c r="C53" s="26">
        <v>1613</v>
      </c>
      <c r="D53" s="26">
        <v>483</v>
      </c>
      <c r="E53" s="26">
        <v>442</v>
      </c>
      <c r="F53" s="26">
        <v>266</v>
      </c>
      <c r="G53" s="26">
        <v>130</v>
      </c>
      <c r="H53" s="26">
        <v>292</v>
      </c>
      <c r="I53" s="26">
        <v>2138</v>
      </c>
      <c r="J53" s="45"/>
      <c r="K53" s="35"/>
      <c r="L53" s="3">
        <f t="shared" si="0"/>
        <v>0</v>
      </c>
    </row>
    <row r="54" spans="1:12" ht="17.100000000000001" customHeight="1" x14ac:dyDescent="0.3">
      <c r="A54" s="25" t="s">
        <v>186</v>
      </c>
      <c r="B54" s="25" t="s">
        <v>54</v>
      </c>
      <c r="C54" s="26">
        <v>324</v>
      </c>
      <c r="D54" s="26">
        <v>79</v>
      </c>
      <c r="E54" s="26">
        <v>28</v>
      </c>
      <c r="F54" s="26">
        <v>38</v>
      </c>
      <c r="G54" s="26">
        <v>20</v>
      </c>
      <c r="H54" s="26">
        <v>159</v>
      </c>
      <c r="I54" s="26">
        <v>300</v>
      </c>
      <c r="J54" s="45"/>
      <c r="K54" s="35"/>
      <c r="L54" s="3">
        <f t="shared" si="0"/>
        <v>0</v>
      </c>
    </row>
    <row r="55" spans="1:12" ht="17.100000000000001" customHeight="1" x14ac:dyDescent="0.3">
      <c r="A55" s="25" t="s">
        <v>186</v>
      </c>
      <c r="B55" s="25" t="s">
        <v>55</v>
      </c>
      <c r="C55" s="26">
        <v>274</v>
      </c>
      <c r="D55" s="26">
        <v>97</v>
      </c>
      <c r="E55" s="26">
        <v>6</v>
      </c>
      <c r="F55" s="26">
        <v>43</v>
      </c>
      <c r="G55" s="26">
        <v>25</v>
      </c>
      <c r="H55" s="26">
        <v>103</v>
      </c>
      <c r="I55" s="26">
        <v>216</v>
      </c>
      <c r="J55" s="45"/>
      <c r="K55" s="35"/>
      <c r="L55" s="3">
        <f t="shared" si="0"/>
        <v>0</v>
      </c>
    </row>
    <row r="56" spans="1:12" ht="17.100000000000001" customHeight="1" x14ac:dyDescent="0.3">
      <c r="A56" s="25" t="s">
        <v>186</v>
      </c>
      <c r="B56" s="25" t="s">
        <v>56</v>
      </c>
      <c r="C56" s="26">
        <v>71</v>
      </c>
      <c r="D56" s="26">
        <v>20</v>
      </c>
      <c r="E56" s="44" t="s">
        <v>182</v>
      </c>
      <c r="F56" s="26">
        <v>23</v>
      </c>
      <c r="G56" s="26">
        <v>21</v>
      </c>
      <c r="H56" s="26"/>
      <c r="I56" s="26">
        <v>32</v>
      </c>
      <c r="J56" s="40">
        <v>1</v>
      </c>
      <c r="K56" s="27" t="s">
        <v>187</v>
      </c>
      <c r="L56" s="3">
        <f t="shared" si="0"/>
        <v>7</v>
      </c>
    </row>
    <row r="57" spans="1:12" ht="17.100000000000001" customHeight="1" x14ac:dyDescent="0.3">
      <c r="A57" s="25" t="s">
        <v>186</v>
      </c>
      <c r="B57" s="25" t="s">
        <v>57</v>
      </c>
      <c r="C57" s="26">
        <v>1514</v>
      </c>
      <c r="D57" s="26">
        <v>346</v>
      </c>
      <c r="E57" s="26">
        <v>31</v>
      </c>
      <c r="F57" s="26">
        <v>823</v>
      </c>
      <c r="G57" s="26">
        <v>172</v>
      </c>
      <c r="H57" s="26">
        <v>142</v>
      </c>
      <c r="I57" s="26">
        <v>800</v>
      </c>
      <c r="J57" s="45"/>
      <c r="K57" s="35"/>
      <c r="L57" s="3">
        <f t="shared" si="0"/>
        <v>0</v>
      </c>
    </row>
    <row r="58" spans="1:12" ht="17.100000000000001" customHeight="1" x14ac:dyDescent="0.3">
      <c r="A58" s="25" t="s">
        <v>186</v>
      </c>
      <c r="B58" s="25" t="s">
        <v>58</v>
      </c>
      <c r="C58" s="26">
        <v>157</v>
      </c>
      <c r="D58" s="26">
        <v>46</v>
      </c>
      <c r="E58" s="44" t="s">
        <v>182</v>
      </c>
      <c r="F58" s="44"/>
      <c r="G58" s="26">
        <v>13</v>
      </c>
      <c r="H58" s="26">
        <v>85</v>
      </c>
      <c r="I58" s="26">
        <v>218</v>
      </c>
      <c r="J58" s="40">
        <v>1</v>
      </c>
      <c r="K58" s="27" t="s">
        <v>187</v>
      </c>
      <c r="L58" s="3">
        <f t="shared" si="0"/>
        <v>13</v>
      </c>
    </row>
    <row r="59" spans="1:12" ht="17.100000000000001" customHeight="1" x14ac:dyDescent="0.3">
      <c r="A59" s="25" t="s">
        <v>186</v>
      </c>
      <c r="B59" s="25" t="s">
        <v>59</v>
      </c>
      <c r="C59" s="26">
        <v>2030</v>
      </c>
      <c r="D59" s="26">
        <v>964</v>
      </c>
      <c r="E59" s="26">
        <v>437</v>
      </c>
      <c r="F59" s="26">
        <v>253</v>
      </c>
      <c r="G59" s="26">
        <v>100</v>
      </c>
      <c r="H59" s="26">
        <v>276</v>
      </c>
      <c r="I59" s="26">
        <v>2994</v>
      </c>
      <c r="J59" s="45"/>
      <c r="K59" s="35"/>
      <c r="L59" s="3">
        <f t="shared" si="0"/>
        <v>0</v>
      </c>
    </row>
    <row r="60" spans="1:12" ht="17.100000000000001" customHeight="1" x14ac:dyDescent="0.3">
      <c r="A60" s="25" t="s">
        <v>186</v>
      </c>
      <c r="B60" s="25" t="s">
        <v>60</v>
      </c>
      <c r="C60" s="26">
        <v>466</v>
      </c>
      <c r="D60" s="26">
        <v>200</v>
      </c>
      <c r="E60" s="26">
        <v>30</v>
      </c>
      <c r="F60" s="26">
        <v>179</v>
      </c>
      <c r="G60" s="26">
        <v>32</v>
      </c>
      <c r="H60" s="26">
        <v>25</v>
      </c>
      <c r="I60" s="26">
        <v>509</v>
      </c>
      <c r="J60" s="45"/>
      <c r="K60" s="35"/>
      <c r="L60" s="3">
        <f t="shared" si="0"/>
        <v>0</v>
      </c>
    </row>
    <row r="61" spans="1:12" ht="17.100000000000001" customHeight="1" x14ac:dyDescent="0.3">
      <c r="A61" s="25" t="s">
        <v>186</v>
      </c>
      <c r="B61" s="25" t="s">
        <v>61</v>
      </c>
      <c r="C61" s="26">
        <v>296</v>
      </c>
      <c r="D61" s="26">
        <v>106</v>
      </c>
      <c r="E61" s="44" t="s">
        <v>182</v>
      </c>
      <c r="F61" s="26">
        <v>79</v>
      </c>
      <c r="G61" s="26">
        <v>56</v>
      </c>
      <c r="H61" s="44"/>
      <c r="I61" s="26">
        <v>208</v>
      </c>
      <c r="J61" s="40">
        <v>1</v>
      </c>
      <c r="K61" s="27" t="s">
        <v>187</v>
      </c>
      <c r="L61" s="3">
        <f t="shared" si="0"/>
        <v>55</v>
      </c>
    </row>
    <row r="62" spans="1:12" ht="17.100000000000001" customHeight="1" x14ac:dyDescent="0.3">
      <c r="A62" s="31" t="s">
        <v>186</v>
      </c>
      <c r="B62" s="31" t="s">
        <v>62</v>
      </c>
      <c r="C62" s="32">
        <v>103948</v>
      </c>
      <c r="D62" s="32">
        <v>45140</v>
      </c>
      <c r="E62" s="32">
        <v>9048</v>
      </c>
      <c r="F62" s="32">
        <v>28865</v>
      </c>
      <c r="G62" s="32">
        <v>7192</v>
      </c>
      <c r="H62" s="32">
        <v>13703</v>
      </c>
      <c r="I62" s="32">
        <v>110971</v>
      </c>
      <c r="J62" s="60"/>
      <c r="K62" s="37"/>
      <c r="L62" s="3">
        <f t="shared" si="0"/>
        <v>0</v>
      </c>
    </row>
    <row r="63" spans="1:12" ht="17.100000000000001" customHeight="1" x14ac:dyDescent="0.3">
      <c r="A63" s="38" t="s">
        <v>106</v>
      </c>
    </row>
  </sheetData>
  <sheetProtection sheet="1" objects="1" scenarios="1" selectLockedCells="1"/>
  <conditionalFormatting sqref="A4:K62">
    <cfRule type="expression" dxfId="12" priority="1">
      <formula>MOD(ROW(),2)=0</formula>
    </cfRule>
  </conditionalFormatting>
  <conditionalFormatting sqref="L4:L62">
    <cfRule type="cellIs" dxfId="11" priority="4" operator="between">
      <formula>1</formula>
      <formula>4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9.85546875" style="3" customWidth="1"/>
    <col min="4" max="4" width="26" style="3" customWidth="1"/>
    <col min="5" max="5" width="28.140625" style="3" customWidth="1"/>
    <col min="6" max="6" width="32.7109375" style="3" customWidth="1"/>
    <col min="7" max="7" width="21.7109375" style="20" customWidth="1"/>
    <col min="8" max="8" width="42.5703125" style="2" bestFit="1" customWidth="1"/>
    <col min="9" max="16384" width="11.42578125" style="2" hidden="1"/>
  </cols>
  <sheetData>
    <row r="1" spans="1:8" ht="17.100000000000001" customHeight="1" x14ac:dyDescent="0.3">
      <c r="A1" s="13" t="s">
        <v>176</v>
      </c>
    </row>
    <row r="2" spans="1:8" s="1" customFormat="1" ht="23.1" customHeight="1" x14ac:dyDescent="0.45">
      <c r="A2" s="15" t="s">
        <v>90</v>
      </c>
      <c r="C2" s="4"/>
      <c r="D2" s="4"/>
      <c r="E2" s="4"/>
      <c r="F2" s="4"/>
      <c r="G2" s="21"/>
    </row>
    <row r="3" spans="1:8" ht="17.100000000000001" customHeight="1" x14ac:dyDescent="0.3">
      <c r="A3" s="28" t="s">
        <v>0</v>
      </c>
      <c r="B3" s="28" t="s">
        <v>123</v>
      </c>
      <c r="C3" s="29" t="s">
        <v>63</v>
      </c>
      <c r="D3" s="29" t="s">
        <v>111</v>
      </c>
      <c r="E3" s="29" t="s">
        <v>112</v>
      </c>
      <c r="F3" s="29" t="s">
        <v>113</v>
      </c>
      <c r="G3" s="41" t="s">
        <v>2</v>
      </c>
      <c r="H3" s="28" t="s">
        <v>3</v>
      </c>
    </row>
    <row r="4" spans="1:8" ht="17.100000000000001" customHeight="1" x14ac:dyDescent="0.3">
      <c r="A4" s="25" t="s">
        <v>186</v>
      </c>
      <c r="B4" s="25" t="s">
        <v>4</v>
      </c>
      <c r="C4" s="26">
        <v>3573</v>
      </c>
      <c r="D4" s="26">
        <v>6079</v>
      </c>
      <c r="E4" s="26">
        <v>5345</v>
      </c>
      <c r="F4" s="26">
        <v>6815</v>
      </c>
      <c r="G4" s="45"/>
      <c r="H4" s="35"/>
    </row>
    <row r="5" spans="1:8" ht="17.100000000000001" customHeight="1" x14ac:dyDescent="0.3">
      <c r="A5" s="25" t="s">
        <v>186</v>
      </c>
      <c r="B5" s="25" t="s">
        <v>5</v>
      </c>
      <c r="C5" s="44" t="s">
        <v>182</v>
      </c>
      <c r="D5" s="44" t="s">
        <v>182</v>
      </c>
      <c r="E5" s="26">
        <v>0</v>
      </c>
      <c r="F5" s="26">
        <v>0</v>
      </c>
      <c r="G5" s="40">
        <v>1</v>
      </c>
      <c r="H5" s="27" t="s">
        <v>187</v>
      </c>
    </row>
    <row r="6" spans="1:8" ht="17.100000000000001" customHeight="1" x14ac:dyDescent="0.3">
      <c r="A6" s="25" t="s">
        <v>186</v>
      </c>
      <c r="B6" s="25" t="s">
        <v>6</v>
      </c>
      <c r="C6" s="26">
        <v>45</v>
      </c>
      <c r="D6" s="26">
        <v>112</v>
      </c>
      <c r="E6" s="26">
        <v>116</v>
      </c>
      <c r="F6" s="26">
        <v>149</v>
      </c>
      <c r="G6" s="45"/>
      <c r="H6" s="35"/>
    </row>
    <row r="7" spans="1:8" ht="17.100000000000001" customHeight="1" x14ac:dyDescent="0.3">
      <c r="A7" s="25" t="s">
        <v>186</v>
      </c>
      <c r="B7" s="25" t="s">
        <v>7</v>
      </c>
      <c r="C7" s="26">
        <v>219</v>
      </c>
      <c r="D7" s="26">
        <v>834</v>
      </c>
      <c r="E7" s="26">
        <v>499</v>
      </c>
      <c r="F7" s="26">
        <v>842</v>
      </c>
      <c r="G7" s="45"/>
      <c r="H7" s="35"/>
    </row>
    <row r="8" spans="1:8" ht="17.100000000000001" customHeight="1" x14ac:dyDescent="0.3">
      <c r="A8" s="25" t="s">
        <v>186</v>
      </c>
      <c r="B8" s="25" t="s">
        <v>8</v>
      </c>
      <c r="C8" s="26">
        <v>68</v>
      </c>
      <c r="D8" s="26">
        <v>180</v>
      </c>
      <c r="E8" s="26">
        <v>107</v>
      </c>
      <c r="F8" s="26">
        <v>166</v>
      </c>
      <c r="G8" s="45"/>
      <c r="H8" s="35"/>
    </row>
    <row r="9" spans="1:8" ht="17.100000000000001" customHeight="1" x14ac:dyDescent="0.3">
      <c r="A9" s="25" t="s">
        <v>186</v>
      </c>
      <c r="B9" s="25" t="s">
        <v>9</v>
      </c>
      <c r="C9" s="26">
        <v>54</v>
      </c>
      <c r="D9" s="26">
        <v>82</v>
      </c>
      <c r="E9" s="26">
        <v>135</v>
      </c>
      <c r="F9" s="26">
        <v>99</v>
      </c>
      <c r="G9" s="45"/>
      <c r="H9" s="35"/>
    </row>
    <row r="10" spans="1:8" ht="17.100000000000001" customHeight="1" x14ac:dyDescent="0.3">
      <c r="A10" s="25" t="s">
        <v>186</v>
      </c>
      <c r="B10" s="25" t="s">
        <v>10</v>
      </c>
      <c r="C10" s="26">
        <v>2208</v>
      </c>
      <c r="D10" s="26">
        <v>4246</v>
      </c>
      <c r="E10" s="26">
        <v>3644</v>
      </c>
      <c r="F10" s="26">
        <v>6282</v>
      </c>
      <c r="G10" s="45"/>
      <c r="H10" s="35"/>
    </row>
    <row r="11" spans="1:8" ht="17.100000000000001" customHeight="1" x14ac:dyDescent="0.3">
      <c r="A11" s="25" t="s">
        <v>186</v>
      </c>
      <c r="B11" s="25" t="s">
        <v>11</v>
      </c>
      <c r="C11" s="26">
        <v>59</v>
      </c>
      <c r="D11" s="26">
        <v>127</v>
      </c>
      <c r="E11" s="26">
        <v>100</v>
      </c>
      <c r="F11" s="26">
        <v>107</v>
      </c>
      <c r="G11" s="45"/>
      <c r="H11" s="35"/>
    </row>
    <row r="12" spans="1:8" ht="17.100000000000001" customHeight="1" x14ac:dyDescent="0.3">
      <c r="A12" s="25" t="s">
        <v>186</v>
      </c>
      <c r="B12" s="25" t="s">
        <v>12</v>
      </c>
      <c r="C12" s="26">
        <v>207</v>
      </c>
      <c r="D12" s="26">
        <v>408</v>
      </c>
      <c r="E12" s="26">
        <v>375</v>
      </c>
      <c r="F12" s="26">
        <v>347</v>
      </c>
      <c r="G12" s="45"/>
      <c r="H12" s="35"/>
    </row>
    <row r="13" spans="1:8" ht="17.100000000000001" customHeight="1" x14ac:dyDescent="0.3">
      <c r="A13" s="25" t="s">
        <v>186</v>
      </c>
      <c r="B13" s="25" t="s">
        <v>13</v>
      </c>
      <c r="C13" s="26">
        <v>2254</v>
      </c>
      <c r="D13" s="26">
        <v>5926</v>
      </c>
      <c r="E13" s="26">
        <v>5897</v>
      </c>
      <c r="F13" s="26">
        <v>3729</v>
      </c>
      <c r="G13" s="45"/>
      <c r="H13" s="35"/>
    </row>
    <row r="14" spans="1:8" ht="17.100000000000001" customHeight="1" x14ac:dyDescent="0.3">
      <c r="A14" s="25" t="s">
        <v>186</v>
      </c>
      <c r="B14" s="25" t="s">
        <v>14</v>
      </c>
      <c r="C14" s="26">
        <v>58</v>
      </c>
      <c r="D14" s="26">
        <v>172</v>
      </c>
      <c r="E14" s="26">
        <v>105</v>
      </c>
      <c r="F14" s="26">
        <v>145</v>
      </c>
      <c r="G14" s="45"/>
      <c r="H14" s="35"/>
    </row>
    <row r="15" spans="1:8" ht="17.100000000000001" customHeight="1" x14ac:dyDescent="0.3">
      <c r="A15" s="25" t="s">
        <v>186</v>
      </c>
      <c r="B15" s="25" t="s">
        <v>15</v>
      </c>
      <c r="C15" s="26">
        <v>220</v>
      </c>
      <c r="D15" s="26">
        <v>800</v>
      </c>
      <c r="E15" s="26">
        <v>391</v>
      </c>
      <c r="F15" s="26">
        <v>516</v>
      </c>
      <c r="G15" s="45"/>
      <c r="H15" s="35"/>
    </row>
    <row r="16" spans="1:8" ht="17.100000000000001" customHeight="1" x14ac:dyDescent="0.3">
      <c r="A16" s="25" t="s">
        <v>186</v>
      </c>
      <c r="B16" s="25" t="s">
        <v>16</v>
      </c>
      <c r="C16" s="26">
        <v>435</v>
      </c>
      <c r="D16" s="26">
        <v>923</v>
      </c>
      <c r="E16" s="26">
        <v>1243</v>
      </c>
      <c r="F16" s="26">
        <v>758</v>
      </c>
      <c r="G16" s="45"/>
      <c r="H16" s="35"/>
    </row>
    <row r="17" spans="1:8" ht="17.100000000000001" customHeight="1" x14ac:dyDescent="0.3">
      <c r="A17" s="25" t="s">
        <v>186</v>
      </c>
      <c r="B17" s="25" t="s">
        <v>17</v>
      </c>
      <c r="C17" s="26">
        <v>36</v>
      </c>
      <c r="D17" s="26">
        <v>91</v>
      </c>
      <c r="E17" s="26">
        <v>65</v>
      </c>
      <c r="F17" s="26">
        <v>75</v>
      </c>
      <c r="G17" s="45"/>
      <c r="H17" s="35"/>
    </row>
    <row r="18" spans="1:8" ht="17.100000000000001" customHeight="1" x14ac:dyDescent="0.3">
      <c r="A18" s="25" t="s">
        <v>186</v>
      </c>
      <c r="B18" s="25" t="s">
        <v>18</v>
      </c>
      <c r="C18" s="26">
        <v>2659</v>
      </c>
      <c r="D18" s="26">
        <v>5458</v>
      </c>
      <c r="E18" s="26">
        <v>4902</v>
      </c>
      <c r="F18" s="26">
        <v>3220</v>
      </c>
      <c r="G18" s="45"/>
      <c r="H18" s="35"/>
    </row>
    <row r="19" spans="1:8" ht="17.100000000000001" customHeight="1" x14ac:dyDescent="0.3">
      <c r="A19" s="25" t="s">
        <v>186</v>
      </c>
      <c r="B19" s="25" t="s">
        <v>19</v>
      </c>
      <c r="C19" s="26">
        <v>344</v>
      </c>
      <c r="D19" s="26">
        <v>763</v>
      </c>
      <c r="E19" s="26">
        <v>631</v>
      </c>
      <c r="F19" s="26">
        <v>576</v>
      </c>
      <c r="G19" s="45"/>
      <c r="H19" s="35"/>
    </row>
    <row r="20" spans="1:8" ht="17.100000000000001" customHeight="1" x14ac:dyDescent="0.3">
      <c r="A20" s="25" t="s">
        <v>186</v>
      </c>
      <c r="B20" s="25" t="s">
        <v>20</v>
      </c>
      <c r="C20" s="26">
        <v>131</v>
      </c>
      <c r="D20" s="26">
        <v>169</v>
      </c>
      <c r="E20" s="26">
        <v>575</v>
      </c>
      <c r="F20" s="26">
        <v>268</v>
      </c>
      <c r="G20" s="45"/>
      <c r="H20" s="35"/>
    </row>
    <row r="21" spans="1:8" ht="17.100000000000001" customHeight="1" x14ac:dyDescent="0.3">
      <c r="A21" s="25" t="s">
        <v>186</v>
      </c>
      <c r="B21" s="25" t="s">
        <v>21</v>
      </c>
      <c r="C21" s="26">
        <v>45</v>
      </c>
      <c r="D21" s="26">
        <v>108</v>
      </c>
      <c r="E21" s="26">
        <v>99</v>
      </c>
      <c r="F21" s="26">
        <v>129</v>
      </c>
      <c r="G21" s="45"/>
      <c r="H21" s="35"/>
    </row>
    <row r="22" spans="1:8" ht="17.100000000000001" customHeight="1" x14ac:dyDescent="0.3">
      <c r="A22" s="25" t="s">
        <v>186</v>
      </c>
      <c r="B22" s="25" t="s">
        <v>22</v>
      </c>
      <c r="C22" s="26">
        <v>27255</v>
      </c>
      <c r="D22" s="26">
        <v>44073</v>
      </c>
      <c r="E22" s="26">
        <v>32622</v>
      </c>
      <c r="F22" s="26">
        <v>32453</v>
      </c>
      <c r="G22" s="45"/>
      <c r="H22" s="35"/>
    </row>
    <row r="23" spans="1:8" ht="17.100000000000001" customHeight="1" x14ac:dyDescent="0.3">
      <c r="A23" s="25" t="s">
        <v>186</v>
      </c>
      <c r="B23" s="25" t="s">
        <v>23</v>
      </c>
      <c r="C23" s="26">
        <v>317</v>
      </c>
      <c r="D23" s="26">
        <v>699</v>
      </c>
      <c r="E23" s="26">
        <v>390</v>
      </c>
      <c r="F23" s="26">
        <v>626</v>
      </c>
      <c r="G23" s="45"/>
      <c r="H23" s="35"/>
    </row>
    <row r="24" spans="1:8" ht="17.100000000000001" customHeight="1" x14ac:dyDescent="0.3">
      <c r="A24" s="25" t="s">
        <v>186</v>
      </c>
      <c r="B24" s="25" t="s">
        <v>24</v>
      </c>
      <c r="C24" s="26">
        <v>477</v>
      </c>
      <c r="D24" s="26">
        <v>752</v>
      </c>
      <c r="E24" s="26">
        <v>610</v>
      </c>
      <c r="F24" s="26">
        <v>640</v>
      </c>
      <c r="G24" s="45"/>
      <c r="H24" s="35"/>
    </row>
    <row r="25" spans="1:8" ht="17.100000000000001" customHeight="1" x14ac:dyDescent="0.3">
      <c r="A25" s="25" t="s">
        <v>186</v>
      </c>
      <c r="B25" s="25" t="s">
        <v>25</v>
      </c>
      <c r="C25" s="26">
        <v>28</v>
      </c>
      <c r="D25" s="26">
        <v>74</v>
      </c>
      <c r="E25" s="44"/>
      <c r="F25" s="26">
        <v>107</v>
      </c>
      <c r="G25" s="39">
        <v>2</v>
      </c>
      <c r="H25" s="27" t="s">
        <v>188</v>
      </c>
    </row>
    <row r="26" spans="1:8" ht="17.100000000000001" customHeight="1" x14ac:dyDescent="0.3">
      <c r="A26" s="25" t="s">
        <v>186</v>
      </c>
      <c r="B26" s="25" t="s">
        <v>26</v>
      </c>
      <c r="C26" s="26">
        <v>161</v>
      </c>
      <c r="D26" s="26">
        <v>482</v>
      </c>
      <c r="E26" s="26">
        <v>261</v>
      </c>
      <c r="F26" s="26">
        <v>365</v>
      </c>
      <c r="G26" s="45"/>
      <c r="H26" s="35"/>
    </row>
    <row r="27" spans="1:8" ht="17.100000000000001" customHeight="1" x14ac:dyDescent="0.3">
      <c r="A27" s="25" t="s">
        <v>186</v>
      </c>
      <c r="B27" s="25" t="s">
        <v>27</v>
      </c>
      <c r="C27" s="26">
        <v>583</v>
      </c>
      <c r="D27" s="26">
        <v>1584</v>
      </c>
      <c r="E27" s="26">
        <v>1208</v>
      </c>
      <c r="F27" s="26">
        <v>1507</v>
      </c>
      <c r="G27" s="45"/>
      <c r="H27" s="35"/>
    </row>
    <row r="28" spans="1:8" ht="17.100000000000001" customHeight="1" x14ac:dyDescent="0.3">
      <c r="A28" s="25" t="s">
        <v>186</v>
      </c>
      <c r="B28" s="25" t="s">
        <v>28</v>
      </c>
      <c r="C28" s="26">
        <v>14</v>
      </c>
      <c r="D28" s="26">
        <v>49</v>
      </c>
      <c r="E28" s="26">
        <v>42</v>
      </c>
      <c r="F28" s="44"/>
      <c r="G28" s="39">
        <v>2</v>
      </c>
      <c r="H28" s="27" t="s">
        <v>188</v>
      </c>
    </row>
    <row r="29" spans="1:8" ht="17.100000000000001" customHeight="1" x14ac:dyDescent="0.3">
      <c r="A29" s="25" t="s">
        <v>186</v>
      </c>
      <c r="B29" s="25" t="s">
        <v>29</v>
      </c>
      <c r="C29" s="26">
        <v>24</v>
      </c>
      <c r="D29" s="26">
        <v>67</v>
      </c>
      <c r="E29" s="26">
        <v>50</v>
      </c>
      <c r="F29" s="26">
        <v>60</v>
      </c>
      <c r="G29" s="45"/>
      <c r="H29" s="35"/>
    </row>
    <row r="30" spans="1:8" ht="17.100000000000001" customHeight="1" x14ac:dyDescent="0.3">
      <c r="A30" s="25" t="s">
        <v>186</v>
      </c>
      <c r="B30" s="25" t="s">
        <v>30</v>
      </c>
      <c r="C30" s="26">
        <v>1080</v>
      </c>
      <c r="D30" s="26">
        <v>2284</v>
      </c>
      <c r="E30" s="26">
        <v>1697</v>
      </c>
      <c r="F30" s="26">
        <v>1551</v>
      </c>
      <c r="G30" s="45"/>
      <c r="H30" s="35"/>
    </row>
    <row r="31" spans="1:8" ht="17.100000000000001" customHeight="1" x14ac:dyDescent="0.3">
      <c r="A31" s="25" t="s">
        <v>186</v>
      </c>
      <c r="B31" s="25" t="s">
        <v>31</v>
      </c>
      <c r="C31" s="26">
        <v>263</v>
      </c>
      <c r="D31" s="26">
        <v>482</v>
      </c>
      <c r="E31" s="26">
        <v>364</v>
      </c>
      <c r="F31" s="26">
        <v>271</v>
      </c>
      <c r="G31" s="45"/>
      <c r="H31" s="35"/>
    </row>
    <row r="32" spans="1:8" ht="17.100000000000001" customHeight="1" x14ac:dyDescent="0.3">
      <c r="A32" s="25" t="s">
        <v>186</v>
      </c>
      <c r="B32" s="25" t="s">
        <v>32</v>
      </c>
      <c r="C32" s="26">
        <v>210</v>
      </c>
      <c r="D32" s="26">
        <v>427</v>
      </c>
      <c r="E32" s="26">
        <v>426</v>
      </c>
      <c r="F32" s="26">
        <v>279</v>
      </c>
      <c r="G32" s="45"/>
      <c r="H32" s="35"/>
    </row>
    <row r="33" spans="1:8" ht="17.100000000000001" customHeight="1" x14ac:dyDescent="0.3">
      <c r="A33" s="25" t="s">
        <v>186</v>
      </c>
      <c r="B33" s="25" t="s">
        <v>33</v>
      </c>
      <c r="C33" s="26">
        <v>8284</v>
      </c>
      <c r="D33" s="26">
        <v>12106</v>
      </c>
      <c r="E33" s="26">
        <v>10329</v>
      </c>
      <c r="F33" s="26">
        <v>17863</v>
      </c>
      <c r="G33" s="45"/>
      <c r="H33" s="35"/>
    </row>
    <row r="34" spans="1:8" ht="17.100000000000001" customHeight="1" x14ac:dyDescent="0.3">
      <c r="A34" s="25" t="s">
        <v>186</v>
      </c>
      <c r="B34" s="25" t="s">
        <v>34</v>
      </c>
      <c r="C34" s="26">
        <v>619</v>
      </c>
      <c r="D34" s="26">
        <v>1067</v>
      </c>
      <c r="E34" s="26">
        <v>1167</v>
      </c>
      <c r="F34" s="26">
        <v>2188</v>
      </c>
      <c r="G34" s="45"/>
      <c r="H34" s="35"/>
    </row>
    <row r="35" spans="1:8" ht="17.100000000000001" customHeight="1" x14ac:dyDescent="0.3">
      <c r="A35" s="25" t="s">
        <v>186</v>
      </c>
      <c r="B35" s="25" t="s">
        <v>35</v>
      </c>
      <c r="C35" s="26">
        <v>28</v>
      </c>
      <c r="D35" s="26">
        <v>61</v>
      </c>
      <c r="E35" s="26">
        <v>60</v>
      </c>
      <c r="F35" s="26">
        <v>86</v>
      </c>
      <c r="G35" s="45"/>
      <c r="H35" s="35"/>
    </row>
    <row r="36" spans="1:8" ht="17.100000000000001" customHeight="1" x14ac:dyDescent="0.3">
      <c r="A36" s="25" t="s">
        <v>186</v>
      </c>
      <c r="B36" s="25" t="s">
        <v>36</v>
      </c>
      <c r="C36" s="26">
        <v>5157</v>
      </c>
      <c r="D36" s="26">
        <v>10077</v>
      </c>
      <c r="E36" s="26">
        <v>7531</v>
      </c>
      <c r="F36" s="26">
        <v>8549</v>
      </c>
      <c r="G36" s="45"/>
      <c r="H36" s="35"/>
    </row>
    <row r="37" spans="1:8" ht="17.100000000000001" customHeight="1" x14ac:dyDescent="0.3">
      <c r="A37" s="25" t="s">
        <v>186</v>
      </c>
      <c r="B37" s="25" t="s">
        <v>37</v>
      </c>
      <c r="C37" s="26">
        <v>3666</v>
      </c>
      <c r="D37" s="26">
        <v>7189</v>
      </c>
      <c r="E37" s="26">
        <v>6327</v>
      </c>
      <c r="F37" s="26">
        <v>7147</v>
      </c>
      <c r="G37" s="45"/>
      <c r="H37" s="35"/>
    </row>
    <row r="38" spans="1:8" ht="17.100000000000001" customHeight="1" x14ac:dyDescent="0.3">
      <c r="A38" s="25" t="s">
        <v>186</v>
      </c>
      <c r="B38" s="25" t="s">
        <v>38</v>
      </c>
      <c r="C38" s="26">
        <v>127</v>
      </c>
      <c r="D38" s="26">
        <v>216</v>
      </c>
      <c r="E38" s="26">
        <v>259</v>
      </c>
      <c r="F38" s="26">
        <v>588</v>
      </c>
      <c r="G38" s="45"/>
      <c r="H38" s="35"/>
    </row>
    <row r="39" spans="1:8" ht="17.100000000000001" customHeight="1" x14ac:dyDescent="0.3">
      <c r="A39" s="25" t="s">
        <v>186</v>
      </c>
      <c r="B39" s="55" t="s">
        <v>39</v>
      </c>
      <c r="C39" s="26">
        <v>4865</v>
      </c>
      <c r="D39" s="26">
        <v>10317</v>
      </c>
      <c r="E39" s="26">
        <v>10368</v>
      </c>
      <c r="F39" s="26">
        <v>11252</v>
      </c>
      <c r="G39" s="45"/>
      <c r="H39" s="35"/>
    </row>
    <row r="40" spans="1:8" ht="17.100000000000001" customHeight="1" x14ac:dyDescent="0.3">
      <c r="A40" s="25" t="s">
        <v>186</v>
      </c>
      <c r="B40" s="25" t="s">
        <v>40</v>
      </c>
      <c r="C40" s="26">
        <v>7565</v>
      </c>
      <c r="D40" s="26">
        <v>12120</v>
      </c>
      <c r="E40" s="26">
        <v>13689</v>
      </c>
      <c r="F40" s="26">
        <v>11139</v>
      </c>
      <c r="G40" s="45"/>
      <c r="H40" s="35"/>
    </row>
    <row r="41" spans="1:8" ht="17.100000000000001" customHeight="1" x14ac:dyDescent="0.3">
      <c r="A41" s="25" t="s">
        <v>186</v>
      </c>
      <c r="B41" s="25" t="s">
        <v>41</v>
      </c>
      <c r="C41" s="26">
        <v>1520</v>
      </c>
      <c r="D41" s="26">
        <v>3697</v>
      </c>
      <c r="E41" s="26">
        <v>2418</v>
      </c>
      <c r="F41" s="26">
        <v>2856</v>
      </c>
      <c r="G41" s="45"/>
      <c r="H41" s="35"/>
    </row>
    <row r="42" spans="1:8" ht="17.100000000000001" customHeight="1" x14ac:dyDescent="0.3">
      <c r="A42" s="25" t="s">
        <v>186</v>
      </c>
      <c r="B42" s="25" t="s">
        <v>42</v>
      </c>
      <c r="C42" s="26">
        <v>1737</v>
      </c>
      <c r="D42" s="26">
        <v>3403</v>
      </c>
      <c r="E42" s="26">
        <v>3840</v>
      </c>
      <c r="F42" s="26">
        <v>2338</v>
      </c>
      <c r="G42" s="45"/>
      <c r="H42" s="35"/>
    </row>
    <row r="43" spans="1:8" ht="17.100000000000001" customHeight="1" x14ac:dyDescent="0.3">
      <c r="A43" s="25" t="s">
        <v>186</v>
      </c>
      <c r="B43" s="55" t="s">
        <v>43</v>
      </c>
      <c r="C43" s="26">
        <v>496</v>
      </c>
      <c r="D43" s="26">
        <v>943</v>
      </c>
      <c r="E43" s="26">
        <v>899</v>
      </c>
      <c r="F43" s="26">
        <v>1211</v>
      </c>
      <c r="G43" s="45"/>
      <c r="H43" s="35"/>
    </row>
    <row r="44" spans="1:8" ht="17.100000000000001" customHeight="1" x14ac:dyDescent="0.3">
      <c r="A44" s="25" t="s">
        <v>186</v>
      </c>
      <c r="B44" s="25" t="s">
        <v>44</v>
      </c>
      <c r="C44" s="26">
        <v>1798</v>
      </c>
      <c r="D44" s="26">
        <v>2612</v>
      </c>
      <c r="E44" s="26">
        <v>2724</v>
      </c>
      <c r="F44" s="26">
        <v>3457</v>
      </c>
      <c r="G44" s="45"/>
      <c r="H44" s="35"/>
    </row>
    <row r="45" spans="1:8" ht="17.100000000000001" customHeight="1" x14ac:dyDescent="0.3">
      <c r="A45" s="25" t="s">
        <v>186</v>
      </c>
      <c r="B45" s="55" t="s">
        <v>45</v>
      </c>
      <c r="C45" s="26">
        <v>1181</v>
      </c>
      <c r="D45" s="26">
        <v>1926</v>
      </c>
      <c r="E45" s="26">
        <v>1715</v>
      </c>
      <c r="F45" s="26">
        <v>1926</v>
      </c>
      <c r="G45" s="45"/>
      <c r="H45" s="35"/>
    </row>
    <row r="46" spans="1:8" ht="17.100000000000001" customHeight="1" x14ac:dyDescent="0.3">
      <c r="A46" s="25" t="s">
        <v>186</v>
      </c>
      <c r="B46" s="25" t="s">
        <v>46</v>
      </c>
      <c r="C46" s="26">
        <v>3174</v>
      </c>
      <c r="D46" s="26">
        <v>6914</v>
      </c>
      <c r="E46" s="26">
        <v>5483</v>
      </c>
      <c r="F46" s="26">
        <v>7015</v>
      </c>
      <c r="G46" s="45"/>
      <c r="H46" s="35"/>
    </row>
    <row r="47" spans="1:8" ht="17.100000000000001" customHeight="1" x14ac:dyDescent="0.3">
      <c r="A47" s="25" t="s">
        <v>186</v>
      </c>
      <c r="B47" s="25" t="s">
        <v>47</v>
      </c>
      <c r="C47" s="26">
        <v>466</v>
      </c>
      <c r="D47" s="26">
        <v>972</v>
      </c>
      <c r="E47" s="26">
        <v>549</v>
      </c>
      <c r="F47" s="26">
        <v>983</v>
      </c>
      <c r="G47" s="45"/>
      <c r="H47" s="35"/>
    </row>
    <row r="48" spans="1:8" ht="17.100000000000001" customHeight="1" x14ac:dyDescent="0.3">
      <c r="A48" s="25" t="s">
        <v>186</v>
      </c>
      <c r="B48" s="25" t="s">
        <v>48</v>
      </c>
      <c r="C48" s="26">
        <v>261</v>
      </c>
      <c r="D48" s="26">
        <v>832</v>
      </c>
      <c r="E48" s="26">
        <v>649</v>
      </c>
      <c r="F48" s="26">
        <v>1293</v>
      </c>
      <c r="G48" s="45"/>
      <c r="H48" s="35"/>
    </row>
    <row r="49" spans="1:8" ht="17.100000000000001" customHeight="1" x14ac:dyDescent="0.3">
      <c r="A49" s="25" t="s">
        <v>186</v>
      </c>
      <c r="B49" s="25" t="s">
        <v>49</v>
      </c>
      <c r="C49" s="44"/>
      <c r="D49" s="44" t="s">
        <v>182</v>
      </c>
      <c r="E49" s="44" t="s">
        <v>182</v>
      </c>
      <c r="F49" s="44" t="s">
        <v>182</v>
      </c>
      <c r="G49" s="40">
        <v>1</v>
      </c>
      <c r="H49" s="27" t="s">
        <v>187</v>
      </c>
    </row>
    <row r="50" spans="1:8" ht="17.100000000000001" customHeight="1" x14ac:dyDescent="0.3">
      <c r="A50" s="25" t="s">
        <v>186</v>
      </c>
      <c r="B50" s="25" t="s">
        <v>50</v>
      </c>
      <c r="C50" s="26">
        <v>78</v>
      </c>
      <c r="D50" s="26">
        <v>166</v>
      </c>
      <c r="E50" s="26">
        <v>105</v>
      </c>
      <c r="F50" s="26">
        <v>182</v>
      </c>
      <c r="G50" s="45"/>
      <c r="H50" s="35"/>
    </row>
    <row r="51" spans="1:8" ht="17.100000000000001" customHeight="1" x14ac:dyDescent="0.3">
      <c r="A51" s="25" t="s">
        <v>186</v>
      </c>
      <c r="B51" s="25" t="s">
        <v>51</v>
      </c>
      <c r="C51" s="26">
        <v>904</v>
      </c>
      <c r="D51" s="26">
        <v>1884</v>
      </c>
      <c r="E51" s="26">
        <v>1744</v>
      </c>
      <c r="F51" s="26">
        <v>2475</v>
      </c>
      <c r="G51" s="45"/>
      <c r="H51" s="35"/>
    </row>
    <row r="52" spans="1:8" ht="17.100000000000001" customHeight="1" x14ac:dyDescent="0.3">
      <c r="A52" s="25" t="s">
        <v>186</v>
      </c>
      <c r="B52" s="25" t="s">
        <v>52</v>
      </c>
      <c r="C52" s="26">
        <v>856</v>
      </c>
      <c r="D52" s="26">
        <v>1862</v>
      </c>
      <c r="E52" s="26">
        <v>1696</v>
      </c>
      <c r="F52" s="26">
        <v>994</v>
      </c>
      <c r="G52" s="45"/>
      <c r="H52" s="35"/>
    </row>
    <row r="53" spans="1:8" ht="17.100000000000001" customHeight="1" x14ac:dyDescent="0.3">
      <c r="A53" s="25" t="s">
        <v>186</v>
      </c>
      <c r="B53" s="25" t="s">
        <v>53</v>
      </c>
      <c r="C53" s="26">
        <v>1035</v>
      </c>
      <c r="D53" s="26">
        <v>2513</v>
      </c>
      <c r="E53" s="26">
        <v>1637</v>
      </c>
      <c r="F53" s="26">
        <v>2588</v>
      </c>
      <c r="G53" s="45"/>
      <c r="H53" s="35"/>
    </row>
    <row r="54" spans="1:8" ht="17.100000000000001" customHeight="1" x14ac:dyDescent="0.3">
      <c r="A54" s="25" t="s">
        <v>186</v>
      </c>
      <c r="B54" s="25" t="s">
        <v>54</v>
      </c>
      <c r="C54" s="26">
        <v>279</v>
      </c>
      <c r="D54" s="26">
        <v>576</v>
      </c>
      <c r="E54" s="26">
        <v>343</v>
      </c>
      <c r="F54" s="26">
        <v>420</v>
      </c>
      <c r="G54" s="45"/>
      <c r="H54" s="35"/>
    </row>
    <row r="55" spans="1:8" ht="17.100000000000001" customHeight="1" x14ac:dyDescent="0.3">
      <c r="A55" s="25" t="s">
        <v>186</v>
      </c>
      <c r="B55" s="25" t="s">
        <v>55</v>
      </c>
      <c r="C55" s="26">
        <v>147</v>
      </c>
      <c r="D55" s="26">
        <v>364</v>
      </c>
      <c r="E55" s="26">
        <v>244</v>
      </c>
      <c r="F55" s="26">
        <v>295</v>
      </c>
      <c r="G55" s="45"/>
      <c r="H55" s="35"/>
    </row>
    <row r="56" spans="1:8" ht="17.100000000000001" customHeight="1" x14ac:dyDescent="0.3">
      <c r="A56" s="25" t="s">
        <v>186</v>
      </c>
      <c r="B56" s="25" t="s">
        <v>56</v>
      </c>
      <c r="C56" s="26">
        <v>39</v>
      </c>
      <c r="D56" s="26">
        <v>115</v>
      </c>
      <c r="E56" s="26">
        <v>47</v>
      </c>
      <c r="F56" s="26">
        <v>69</v>
      </c>
      <c r="G56" s="45"/>
      <c r="H56" s="35"/>
    </row>
    <row r="57" spans="1:8" ht="17.100000000000001" customHeight="1" x14ac:dyDescent="0.3">
      <c r="A57" s="25" t="s">
        <v>186</v>
      </c>
      <c r="B57" s="25" t="s">
        <v>57</v>
      </c>
      <c r="C57" s="26">
        <v>1159</v>
      </c>
      <c r="D57" s="26">
        <v>2519</v>
      </c>
      <c r="E57" s="26">
        <v>1791</v>
      </c>
      <c r="F57" s="26">
        <v>1360</v>
      </c>
      <c r="G57" s="45"/>
      <c r="H57" s="35"/>
    </row>
    <row r="58" spans="1:8" ht="17.100000000000001" customHeight="1" x14ac:dyDescent="0.3">
      <c r="A58" s="25" t="s">
        <v>186</v>
      </c>
      <c r="B58" s="25" t="s">
        <v>58</v>
      </c>
      <c r="C58" s="26">
        <v>61</v>
      </c>
      <c r="D58" s="26">
        <v>217</v>
      </c>
      <c r="E58" s="26">
        <v>186</v>
      </c>
      <c r="F58" s="26">
        <v>339</v>
      </c>
      <c r="G58" s="45"/>
      <c r="H58" s="35"/>
    </row>
    <row r="59" spans="1:8" ht="17.100000000000001" customHeight="1" x14ac:dyDescent="0.3">
      <c r="A59" s="25" t="s">
        <v>186</v>
      </c>
      <c r="B59" s="25" t="s">
        <v>59</v>
      </c>
      <c r="C59" s="26">
        <v>1585</v>
      </c>
      <c r="D59" s="26">
        <v>3651</v>
      </c>
      <c r="E59" s="26">
        <v>2781</v>
      </c>
      <c r="F59" s="26">
        <v>4510</v>
      </c>
      <c r="G59" s="45"/>
      <c r="H59" s="35"/>
    </row>
    <row r="60" spans="1:8" ht="17.100000000000001" customHeight="1" x14ac:dyDescent="0.3">
      <c r="A60" s="25" t="s">
        <v>186</v>
      </c>
      <c r="B60" s="25" t="s">
        <v>60</v>
      </c>
      <c r="C60" s="26">
        <v>350</v>
      </c>
      <c r="D60" s="26">
        <v>777</v>
      </c>
      <c r="E60" s="26">
        <v>622</v>
      </c>
      <c r="F60" s="26">
        <v>1131</v>
      </c>
      <c r="G60" s="45"/>
      <c r="H60" s="35"/>
    </row>
    <row r="61" spans="1:8" ht="17.100000000000001" customHeight="1" x14ac:dyDescent="0.3">
      <c r="A61" s="25" t="s">
        <v>186</v>
      </c>
      <c r="B61" s="25" t="s">
        <v>61</v>
      </c>
      <c r="C61" s="26">
        <v>174</v>
      </c>
      <c r="D61" s="26">
        <v>373</v>
      </c>
      <c r="E61" s="26">
        <v>259</v>
      </c>
      <c r="F61" s="26">
        <v>361</v>
      </c>
      <c r="G61" s="45"/>
      <c r="H61" s="35"/>
    </row>
    <row r="62" spans="1:8" ht="17.100000000000001" customHeight="1" x14ac:dyDescent="0.3">
      <c r="A62" s="31" t="s">
        <v>186</v>
      </c>
      <c r="B62" s="31" t="s">
        <v>62</v>
      </c>
      <c r="C62" s="32">
        <v>90651</v>
      </c>
      <c r="D62" s="32">
        <v>166937</v>
      </c>
      <c r="E62" s="32">
        <v>141409</v>
      </c>
      <c r="F62" s="32">
        <v>156712</v>
      </c>
      <c r="G62" s="60"/>
      <c r="H62" s="37"/>
    </row>
    <row r="63" spans="1:8" ht="17.100000000000001" customHeight="1" x14ac:dyDescent="0.3">
      <c r="A63" s="38" t="s">
        <v>107</v>
      </c>
    </row>
  </sheetData>
  <sheetProtection sheet="1" objects="1" scenarios="1" selectLockedCells="1"/>
  <conditionalFormatting sqref="A4:H62">
    <cfRule type="expression" dxfId="10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63"/>
  <sheetViews>
    <sheetView workbookViewId="0">
      <pane ySplit="3" topLeftCell="A43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4" width="20.7109375" style="3" bestFit="1" customWidth="1"/>
    <col min="5" max="5" width="20.7109375" style="12" bestFit="1" customWidth="1"/>
    <col min="6" max="6" width="24.7109375" style="3" bestFit="1" customWidth="1"/>
    <col min="7" max="7" width="18.85546875" style="3" customWidth="1"/>
    <col min="8" max="8" width="20" style="12" customWidth="1"/>
    <col min="9" max="9" width="18.42578125" style="3" customWidth="1"/>
    <col min="10" max="10" width="16.7109375" style="12" bestFit="1" customWidth="1"/>
    <col min="11" max="11" width="17.7109375" style="3" bestFit="1" customWidth="1"/>
    <col min="12" max="12" width="17.7109375" style="12" bestFit="1" customWidth="1"/>
    <col min="13" max="13" width="23.7109375" style="3" bestFit="1" customWidth="1"/>
    <col min="14" max="14" width="24.7109375" style="12" bestFit="1" customWidth="1"/>
    <col min="15" max="15" width="12.7109375" style="3" bestFit="1" customWidth="1"/>
    <col min="16" max="16" width="14.7109375" style="12" bestFit="1" customWidth="1"/>
    <col min="17" max="17" width="14.28515625" style="20" customWidth="1"/>
    <col min="18" max="18" width="40.7109375" style="2" customWidth="1"/>
    <col min="19" max="16384" width="11.42578125" style="2" hidden="1"/>
  </cols>
  <sheetData>
    <row r="1" spans="1:18" ht="17.100000000000001" customHeight="1" x14ac:dyDescent="0.3">
      <c r="A1" s="13" t="s">
        <v>176</v>
      </c>
    </row>
    <row r="2" spans="1:18" s="1" customFormat="1" ht="23.1" customHeight="1" x14ac:dyDescent="0.45">
      <c r="A2" s="15" t="s">
        <v>91</v>
      </c>
      <c r="C2" s="4"/>
      <c r="D2" s="4"/>
      <c r="E2" s="11"/>
      <c r="F2" s="4"/>
      <c r="G2" s="4"/>
      <c r="H2" s="11"/>
      <c r="I2" s="4"/>
      <c r="J2" s="11"/>
      <c r="K2" s="4"/>
      <c r="L2" s="11"/>
      <c r="M2" s="4"/>
      <c r="N2" s="11"/>
      <c r="O2" s="4"/>
      <c r="P2" s="11"/>
      <c r="Q2" s="21"/>
    </row>
    <row r="3" spans="1:18" s="7" customFormat="1" ht="86.25" x14ac:dyDescent="0.2">
      <c r="A3" s="61" t="s">
        <v>0</v>
      </c>
      <c r="B3" s="61" t="s">
        <v>123</v>
      </c>
      <c r="C3" s="62" t="s">
        <v>128</v>
      </c>
      <c r="D3" s="62" t="s">
        <v>129</v>
      </c>
      <c r="E3" s="63" t="s">
        <v>130</v>
      </c>
      <c r="F3" s="62" t="s">
        <v>131</v>
      </c>
      <c r="G3" s="62" t="s">
        <v>132</v>
      </c>
      <c r="H3" s="63" t="s">
        <v>133</v>
      </c>
      <c r="I3" s="62" t="s">
        <v>134</v>
      </c>
      <c r="J3" s="63" t="s">
        <v>135</v>
      </c>
      <c r="K3" s="62" t="s">
        <v>136</v>
      </c>
      <c r="L3" s="63" t="s">
        <v>137</v>
      </c>
      <c r="M3" s="62" t="s">
        <v>138</v>
      </c>
      <c r="N3" s="63" t="s">
        <v>139</v>
      </c>
      <c r="O3" s="62" t="s">
        <v>140</v>
      </c>
      <c r="P3" s="63" t="s">
        <v>141</v>
      </c>
      <c r="Q3" s="64" t="s">
        <v>2</v>
      </c>
      <c r="R3" s="61" t="s">
        <v>3</v>
      </c>
    </row>
    <row r="4" spans="1:18" ht="17.100000000000001" customHeight="1" x14ac:dyDescent="0.3">
      <c r="A4" s="65" t="s">
        <v>186</v>
      </c>
      <c r="B4" s="25" t="s">
        <v>4</v>
      </c>
      <c r="C4" s="26">
        <v>24511</v>
      </c>
      <c r="D4" s="26">
        <v>19470</v>
      </c>
      <c r="E4" s="66">
        <v>0.79433723634286646</v>
      </c>
      <c r="F4" s="44"/>
      <c r="G4" s="26">
        <v>17442</v>
      </c>
      <c r="H4" s="66">
        <v>0.71159887397495003</v>
      </c>
      <c r="I4" s="26">
        <v>17237</v>
      </c>
      <c r="J4" s="66">
        <v>0.70323528211823261</v>
      </c>
      <c r="K4" s="26">
        <v>205</v>
      </c>
      <c r="L4" s="66">
        <v>8.3635918567173916E-3</v>
      </c>
      <c r="M4" s="44"/>
      <c r="N4" s="69"/>
      <c r="O4" s="26">
        <v>5041</v>
      </c>
      <c r="P4" s="66">
        <v>0.20566276365713354</v>
      </c>
      <c r="Q4" s="39">
        <v>2</v>
      </c>
      <c r="R4" s="27" t="s">
        <v>188</v>
      </c>
    </row>
    <row r="5" spans="1:18" ht="17.100000000000001" customHeight="1" x14ac:dyDescent="0.3">
      <c r="A5" s="65" t="s">
        <v>186</v>
      </c>
      <c r="B5" s="25" t="s">
        <v>5</v>
      </c>
      <c r="C5" s="44"/>
      <c r="D5" s="44"/>
      <c r="E5" s="69"/>
      <c r="F5" s="44"/>
      <c r="G5" s="44"/>
      <c r="H5" s="69"/>
      <c r="I5" s="44"/>
      <c r="J5" s="69"/>
      <c r="K5" s="26">
        <v>0</v>
      </c>
      <c r="L5" s="66">
        <v>0</v>
      </c>
      <c r="M5" s="26">
        <v>0</v>
      </c>
      <c r="N5" s="66">
        <v>0</v>
      </c>
      <c r="O5" s="44" t="s">
        <v>182</v>
      </c>
      <c r="P5" s="69" t="s">
        <v>182</v>
      </c>
      <c r="Q5" s="40">
        <v>1</v>
      </c>
      <c r="R5" s="27" t="s">
        <v>187</v>
      </c>
    </row>
    <row r="6" spans="1:18" ht="17.100000000000001" customHeight="1" x14ac:dyDescent="0.3">
      <c r="A6" s="65" t="s">
        <v>186</v>
      </c>
      <c r="B6" s="25" t="s">
        <v>6</v>
      </c>
      <c r="C6" s="26">
        <v>532</v>
      </c>
      <c r="D6" s="26">
        <v>475</v>
      </c>
      <c r="E6" s="66">
        <v>0.8928571428571429</v>
      </c>
      <c r="F6" s="26">
        <v>475</v>
      </c>
      <c r="G6" s="26">
        <v>424</v>
      </c>
      <c r="H6" s="66">
        <v>0.79699248120300747</v>
      </c>
      <c r="I6" s="44"/>
      <c r="J6" s="69"/>
      <c r="K6" s="44" t="s">
        <v>182</v>
      </c>
      <c r="L6" s="69" t="s">
        <v>182</v>
      </c>
      <c r="M6" s="26">
        <v>0</v>
      </c>
      <c r="N6" s="66">
        <v>0</v>
      </c>
      <c r="O6" s="26">
        <v>57</v>
      </c>
      <c r="P6" s="66">
        <v>0.10714285714285714</v>
      </c>
      <c r="Q6" s="40">
        <v>1</v>
      </c>
      <c r="R6" s="27" t="s">
        <v>187</v>
      </c>
    </row>
    <row r="7" spans="1:18" ht="17.100000000000001" customHeight="1" x14ac:dyDescent="0.3">
      <c r="A7" s="65" t="s">
        <v>186</v>
      </c>
      <c r="B7" s="25" t="s">
        <v>7</v>
      </c>
      <c r="C7" s="26">
        <v>3381</v>
      </c>
      <c r="D7" s="26">
        <v>2888</v>
      </c>
      <c r="E7" s="66">
        <v>0.85418515232179826</v>
      </c>
      <c r="F7" s="44"/>
      <c r="G7" s="26">
        <v>2669</v>
      </c>
      <c r="H7" s="66">
        <v>0.78941141674060933</v>
      </c>
      <c r="I7" s="26">
        <v>2626</v>
      </c>
      <c r="J7" s="66">
        <v>0.77669328601005616</v>
      </c>
      <c r="K7" s="26">
        <v>43</v>
      </c>
      <c r="L7" s="66">
        <v>1.2718130730553091E-2</v>
      </c>
      <c r="M7" s="44" t="s">
        <v>182</v>
      </c>
      <c r="N7" s="69" t="s">
        <v>182</v>
      </c>
      <c r="O7" s="26">
        <v>493</v>
      </c>
      <c r="P7" s="66">
        <v>0.14581484767820171</v>
      </c>
      <c r="Q7" s="40">
        <v>1</v>
      </c>
      <c r="R7" s="27" t="s">
        <v>187</v>
      </c>
    </row>
    <row r="8" spans="1:18" ht="17.100000000000001" customHeight="1" x14ac:dyDescent="0.3">
      <c r="A8" s="65" t="s">
        <v>186</v>
      </c>
      <c r="B8" s="25" t="s">
        <v>8</v>
      </c>
      <c r="C8" s="26">
        <v>704</v>
      </c>
      <c r="D8" s="26">
        <v>619</v>
      </c>
      <c r="E8" s="66">
        <v>0.87926136363636365</v>
      </c>
      <c r="F8" s="44"/>
      <c r="G8" s="26">
        <v>529</v>
      </c>
      <c r="H8" s="66">
        <v>0.75142045454545459</v>
      </c>
      <c r="I8" s="26">
        <v>495</v>
      </c>
      <c r="J8" s="66">
        <v>0.703125</v>
      </c>
      <c r="K8" s="26">
        <v>34</v>
      </c>
      <c r="L8" s="66">
        <v>4.8295454545454544E-2</v>
      </c>
      <c r="M8" s="44" t="s">
        <v>182</v>
      </c>
      <c r="N8" s="69" t="s">
        <v>182</v>
      </c>
      <c r="O8" s="26">
        <v>85</v>
      </c>
      <c r="P8" s="66">
        <v>0.12073863636363637</v>
      </c>
      <c r="Q8" s="40">
        <v>1</v>
      </c>
      <c r="R8" s="27" t="s">
        <v>187</v>
      </c>
    </row>
    <row r="9" spans="1:18" ht="17.100000000000001" customHeight="1" x14ac:dyDescent="0.3">
      <c r="A9" s="65" t="s">
        <v>186</v>
      </c>
      <c r="B9" s="25" t="s">
        <v>9</v>
      </c>
      <c r="C9" s="26">
        <v>470</v>
      </c>
      <c r="D9" s="26">
        <v>396</v>
      </c>
      <c r="E9" s="66">
        <v>0.8425531914893617</v>
      </c>
      <c r="F9" s="26">
        <v>396</v>
      </c>
      <c r="G9" s="26">
        <v>320</v>
      </c>
      <c r="H9" s="66">
        <v>0.68085106382978722</v>
      </c>
      <c r="I9" s="26">
        <v>320</v>
      </c>
      <c r="J9" s="66">
        <v>0.68085106382978722</v>
      </c>
      <c r="K9" s="26">
        <v>0</v>
      </c>
      <c r="L9" s="66">
        <v>0</v>
      </c>
      <c r="M9" s="26">
        <v>0</v>
      </c>
      <c r="N9" s="66">
        <v>0</v>
      </c>
      <c r="O9" s="26">
        <v>74</v>
      </c>
      <c r="P9" s="66">
        <v>0.1574468085106383</v>
      </c>
      <c r="Q9" s="45"/>
      <c r="R9" s="35"/>
    </row>
    <row r="10" spans="1:18" ht="17.100000000000001" customHeight="1" x14ac:dyDescent="0.3">
      <c r="A10" s="65" t="s">
        <v>186</v>
      </c>
      <c r="B10" s="55" t="s">
        <v>10</v>
      </c>
      <c r="C10" s="26">
        <v>17514</v>
      </c>
      <c r="D10" s="26">
        <v>15331</v>
      </c>
      <c r="E10" s="66">
        <v>0.87535685737124591</v>
      </c>
      <c r="F10" s="26">
        <v>15312</v>
      </c>
      <c r="G10" s="26">
        <v>12836</v>
      </c>
      <c r="H10" s="66">
        <v>0.7328993947698984</v>
      </c>
      <c r="I10" s="26">
        <v>12740</v>
      </c>
      <c r="J10" s="66">
        <v>0.72741806554756194</v>
      </c>
      <c r="K10" s="26">
        <v>96</v>
      </c>
      <c r="L10" s="66">
        <v>5.4813292223364167E-3</v>
      </c>
      <c r="M10" s="26">
        <v>19</v>
      </c>
      <c r="N10" s="66">
        <v>1.0848464085874158E-3</v>
      </c>
      <c r="O10" s="26">
        <v>2183</v>
      </c>
      <c r="P10" s="66">
        <v>0.12464314262875414</v>
      </c>
      <c r="Q10" s="45"/>
      <c r="R10" s="35"/>
    </row>
    <row r="11" spans="1:18" ht="17.100000000000001" customHeight="1" x14ac:dyDescent="0.3">
      <c r="A11" s="65" t="s">
        <v>186</v>
      </c>
      <c r="B11" s="25" t="s">
        <v>11</v>
      </c>
      <c r="C11" s="26">
        <v>541</v>
      </c>
      <c r="D11" s="26">
        <v>471</v>
      </c>
      <c r="E11" s="66">
        <v>0.87060998151571167</v>
      </c>
      <c r="F11" s="26">
        <v>466</v>
      </c>
      <c r="G11" s="26">
        <v>406</v>
      </c>
      <c r="H11" s="66">
        <v>0.75046210720887241</v>
      </c>
      <c r="I11" s="26">
        <v>358</v>
      </c>
      <c r="J11" s="66">
        <v>0.66173752310536049</v>
      </c>
      <c r="K11" s="26">
        <v>48</v>
      </c>
      <c r="L11" s="66">
        <v>8.8724584103512014E-2</v>
      </c>
      <c r="M11" s="26">
        <v>5</v>
      </c>
      <c r="N11" s="66">
        <v>9.242144177449169E-3</v>
      </c>
      <c r="O11" s="26">
        <v>70</v>
      </c>
      <c r="P11" s="66">
        <v>0.12939001848428835</v>
      </c>
      <c r="Q11" s="45"/>
      <c r="R11" s="35"/>
    </row>
    <row r="12" spans="1:18" ht="17.100000000000001" customHeight="1" x14ac:dyDescent="0.3">
      <c r="A12" s="65" t="s">
        <v>186</v>
      </c>
      <c r="B12" s="25" t="s">
        <v>12</v>
      </c>
      <c r="C12" s="26">
        <v>1629</v>
      </c>
      <c r="D12" s="26">
        <v>1443</v>
      </c>
      <c r="E12" s="66">
        <v>0.88581952117863716</v>
      </c>
      <c r="F12" s="26">
        <v>1443</v>
      </c>
      <c r="G12" s="26">
        <v>1347</v>
      </c>
      <c r="H12" s="66">
        <v>0.82688766114180479</v>
      </c>
      <c r="I12" s="26">
        <v>1279</v>
      </c>
      <c r="J12" s="66">
        <v>0.78514426028238182</v>
      </c>
      <c r="K12" s="26">
        <v>68</v>
      </c>
      <c r="L12" s="66">
        <v>4.1743400859422956E-2</v>
      </c>
      <c r="M12" s="26">
        <v>0</v>
      </c>
      <c r="N12" s="66">
        <v>0</v>
      </c>
      <c r="O12" s="26">
        <v>186</v>
      </c>
      <c r="P12" s="66">
        <v>0.1141804788213628</v>
      </c>
      <c r="Q12" s="45"/>
      <c r="R12" s="35"/>
    </row>
    <row r="13" spans="1:18" ht="17.100000000000001" customHeight="1" x14ac:dyDescent="0.3">
      <c r="A13" s="65" t="s">
        <v>186</v>
      </c>
      <c r="B13" s="25" t="s">
        <v>13</v>
      </c>
      <c r="C13" s="26">
        <v>25514</v>
      </c>
      <c r="D13" s="26">
        <v>20615</v>
      </c>
      <c r="E13" s="66">
        <v>0.80798777141961275</v>
      </c>
      <c r="F13" s="26">
        <v>20555</v>
      </c>
      <c r="G13" s="26">
        <v>18175</v>
      </c>
      <c r="H13" s="66">
        <v>0.71235400172454344</v>
      </c>
      <c r="I13" s="26">
        <v>17520</v>
      </c>
      <c r="J13" s="66">
        <v>0.68668182174492431</v>
      </c>
      <c r="K13" s="26">
        <v>655</v>
      </c>
      <c r="L13" s="66">
        <v>2.5672179979619032E-2</v>
      </c>
      <c r="M13" s="26">
        <v>60</v>
      </c>
      <c r="N13" s="66">
        <v>2.3516500744689191E-3</v>
      </c>
      <c r="O13" s="26">
        <v>4899</v>
      </c>
      <c r="P13" s="66">
        <v>0.19201222858038725</v>
      </c>
      <c r="Q13" s="45"/>
      <c r="R13" s="35"/>
    </row>
    <row r="14" spans="1:18" ht="17.100000000000001" customHeight="1" x14ac:dyDescent="0.3">
      <c r="A14" s="65" t="s">
        <v>186</v>
      </c>
      <c r="B14" s="25" t="s">
        <v>14</v>
      </c>
      <c r="C14" s="26">
        <v>690</v>
      </c>
      <c r="D14" s="26">
        <v>592</v>
      </c>
      <c r="E14" s="66">
        <v>0.85797101449275359</v>
      </c>
      <c r="F14" s="26">
        <v>592</v>
      </c>
      <c r="G14" s="26">
        <v>478</v>
      </c>
      <c r="H14" s="66">
        <v>0.69275362318840583</v>
      </c>
      <c r="I14" s="44"/>
      <c r="J14" s="69"/>
      <c r="K14" s="44"/>
      <c r="L14" s="69"/>
      <c r="M14" s="26">
        <v>0</v>
      </c>
      <c r="N14" s="66">
        <v>0</v>
      </c>
      <c r="O14" s="26">
        <v>98</v>
      </c>
      <c r="P14" s="66">
        <v>0.14202898550724638</v>
      </c>
      <c r="Q14" s="39">
        <v>2</v>
      </c>
      <c r="R14" s="27" t="s">
        <v>188</v>
      </c>
    </row>
    <row r="15" spans="1:18" ht="17.100000000000001" customHeight="1" x14ac:dyDescent="0.3">
      <c r="A15" s="65" t="s">
        <v>186</v>
      </c>
      <c r="B15" s="25" t="s">
        <v>15</v>
      </c>
      <c r="C15" s="26">
        <v>2532</v>
      </c>
      <c r="D15" s="26">
        <v>2224</v>
      </c>
      <c r="E15" s="66">
        <v>0.87835703001579779</v>
      </c>
      <c r="F15" s="26">
        <v>2224</v>
      </c>
      <c r="G15" s="26">
        <v>1916</v>
      </c>
      <c r="H15" s="66">
        <v>0.75671406003159558</v>
      </c>
      <c r="I15" s="26">
        <v>1796</v>
      </c>
      <c r="J15" s="66">
        <v>0.70932069510268558</v>
      </c>
      <c r="K15" s="26">
        <v>120</v>
      </c>
      <c r="L15" s="66">
        <v>4.7393364928909949E-2</v>
      </c>
      <c r="M15" s="26">
        <v>0</v>
      </c>
      <c r="N15" s="66">
        <v>0</v>
      </c>
      <c r="O15" s="26">
        <v>308</v>
      </c>
      <c r="P15" s="66">
        <v>0.12164296998420221</v>
      </c>
      <c r="Q15" s="45"/>
      <c r="R15" s="35"/>
    </row>
    <row r="16" spans="1:18" ht="17.100000000000001" customHeight="1" x14ac:dyDescent="0.3">
      <c r="A16" s="65" t="s">
        <v>186</v>
      </c>
      <c r="B16" s="25" t="s">
        <v>16</v>
      </c>
      <c r="C16" s="26">
        <v>4289</v>
      </c>
      <c r="D16" s="26">
        <v>3975</v>
      </c>
      <c r="E16" s="66">
        <v>0.92678946141291674</v>
      </c>
      <c r="F16" s="44"/>
      <c r="G16" s="26">
        <v>3223</v>
      </c>
      <c r="H16" s="66">
        <v>0.75145721613429706</v>
      </c>
      <c r="I16" s="26">
        <v>3152</v>
      </c>
      <c r="J16" s="66">
        <v>0.73490324084868264</v>
      </c>
      <c r="K16" s="26">
        <v>71</v>
      </c>
      <c r="L16" s="66">
        <v>1.6553975285614364E-2</v>
      </c>
      <c r="M16" s="44" t="s">
        <v>182</v>
      </c>
      <c r="N16" s="69" t="s">
        <v>182</v>
      </c>
      <c r="O16" s="26">
        <v>314</v>
      </c>
      <c r="P16" s="66">
        <v>7.3210538587083235E-2</v>
      </c>
      <c r="Q16" s="40">
        <v>1</v>
      </c>
      <c r="R16" s="27" t="s">
        <v>187</v>
      </c>
    </row>
    <row r="17" spans="1:18" ht="17.100000000000001" customHeight="1" x14ac:dyDescent="0.3">
      <c r="A17" s="65" t="s">
        <v>186</v>
      </c>
      <c r="B17" s="25" t="s">
        <v>17</v>
      </c>
      <c r="C17" s="26">
        <v>256</v>
      </c>
      <c r="D17" s="26">
        <v>215</v>
      </c>
      <c r="E17" s="66">
        <v>0.83984375</v>
      </c>
      <c r="F17" s="44"/>
      <c r="G17" s="26">
        <v>188</v>
      </c>
      <c r="H17" s="66">
        <v>0.734375</v>
      </c>
      <c r="I17" s="44"/>
      <c r="J17" s="69"/>
      <c r="K17" s="44" t="s">
        <v>182</v>
      </c>
      <c r="L17" s="69" t="s">
        <v>182</v>
      </c>
      <c r="M17" s="44" t="s">
        <v>182</v>
      </c>
      <c r="N17" s="69" t="s">
        <v>182</v>
      </c>
      <c r="O17" s="26">
        <v>41</v>
      </c>
      <c r="P17" s="66">
        <v>0.16015625</v>
      </c>
      <c r="Q17" s="40">
        <v>1</v>
      </c>
      <c r="R17" s="27" t="s">
        <v>187</v>
      </c>
    </row>
    <row r="18" spans="1:18" ht="17.100000000000001" customHeight="1" x14ac:dyDescent="0.3">
      <c r="A18" s="65" t="s">
        <v>186</v>
      </c>
      <c r="B18" s="25" t="s">
        <v>18</v>
      </c>
      <c r="C18" s="26">
        <v>22089</v>
      </c>
      <c r="D18" s="26">
        <v>20568</v>
      </c>
      <c r="E18" s="66">
        <v>0.93114219747385574</v>
      </c>
      <c r="F18" s="26">
        <v>20544</v>
      </c>
      <c r="G18" s="26">
        <v>16864</v>
      </c>
      <c r="H18" s="66">
        <v>0.76345692426094436</v>
      </c>
      <c r="I18" s="26">
        <v>16414</v>
      </c>
      <c r="J18" s="66">
        <v>0.7430847933360496</v>
      </c>
      <c r="K18" s="26">
        <v>450</v>
      </c>
      <c r="L18" s="66">
        <v>2.0372130924894743E-2</v>
      </c>
      <c r="M18" s="26">
        <v>24</v>
      </c>
      <c r="N18" s="66">
        <v>1.0865136493277197E-3</v>
      </c>
      <c r="O18" s="26">
        <v>1521</v>
      </c>
      <c r="P18" s="66">
        <v>6.8857802526144235E-2</v>
      </c>
      <c r="Q18" s="45"/>
      <c r="R18" s="35"/>
    </row>
    <row r="19" spans="1:18" ht="17.100000000000001" customHeight="1" x14ac:dyDescent="0.3">
      <c r="A19" s="65" t="s">
        <v>186</v>
      </c>
      <c r="B19" s="25" t="s">
        <v>19</v>
      </c>
      <c r="C19" s="26">
        <v>3371</v>
      </c>
      <c r="D19" s="26">
        <v>2954</v>
      </c>
      <c r="E19" s="66">
        <v>0.87629783447048348</v>
      </c>
      <c r="F19" s="44"/>
      <c r="G19" s="26">
        <v>2422</v>
      </c>
      <c r="H19" s="66">
        <v>0.71848116285968555</v>
      </c>
      <c r="I19" s="44"/>
      <c r="J19" s="69"/>
      <c r="K19" s="44"/>
      <c r="L19" s="69"/>
      <c r="M19" s="44" t="s">
        <v>182</v>
      </c>
      <c r="N19" s="69" t="s">
        <v>182</v>
      </c>
      <c r="O19" s="26">
        <v>417</v>
      </c>
      <c r="P19" s="66">
        <v>0.12370216552951646</v>
      </c>
      <c r="Q19" s="40">
        <v>1</v>
      </c>
      <c r="R19" s="27" t="s">
        <v>187</v>
      </c>
    </row>
    <row r="20" spans="1:18" ht="17.100000000000001" customHeight="1" x14ac:dyDescent="0.3">
      <c r="A20" s="65" t="s">
        <v>186</v>
      </c>
      <c r="B20" s="25" t="s">
        <v>20</v>
      </c>
      <c r="C20" s="26">
        <v>1702</v>
      </c>
      <c r="D20" s="26">
        <v>1564</v>
      </c>
      <c r="E20" s="66">
        <v>0.91891891891891897</v>
      </c>
      <c r="F20" s="26">
        <v>1564</v>
      </c>
      <c r="G20" s="26">
        <v>1323</v>
      </c>
      <c r="H20" s="66">
        <v>0.77732079905992946</v>
      </c>
      <c r="I20" s="26">
        <v>1263</v>
      </c>
      <c r="J20" s="66">
        <v>0.74206815511163338</v>
      </c>
      <c r="K20" s="26">
        <v>60</v>
      </c>
      <c r="L20" s="66">
        <v>3.5252643948296122E-2</v>
      </c>
      <c r="M20" s="26">
        <v>0</v>
      </c>
      <c r="N20" s="66">
        <v>0</v>
      </c>
      <c r="O20" s="26">
        <v>138</v>
      </c>
      <c r="P20" s="66">
        <v>8.1081081081081086E-2</v>
      </c>
      <c r="Q20" s="45"/>
      <c r="R20" s="35"/>
    </row>
    <row r="21" spans="1:18" ht="17.100000000000001" customHeight="1" x14ac:dyDescent="0.3">
      <c r="A21" s="65" t="s">
        <v>186</v>
      </c>
      <c r="B21" s="25" t="s">
        <v>21</v>
      </c>
      <c r="C21" s="26">
        <v>377</v>
      </c>
      <c r="D21" s="26">
        <v>317</v>
      </c>
      <c r="E21" s="66">
        <v>0.84084880636604775</v>
      </c>
      <c r="F21" s="26">
        <v>317</v>
      </c>
      <c r="G21" s="26">
        <v>258</v>
      </c>
      <c r="H21" s="66">
        <v>0.68435013262599464</v>
      </c>
      <c r="I21" s="44"/>
      <c r="J21" s="69"/>
      <c r="K21" s="44"/>
      <c r="L21" s="69"/>
      <c r="M21" s="26">
        <v>0</v>
      </c>
      <c r="N21" s="66">
        <v>0</v>
      </c>
      <c r="O21" s="26">
        <v>60</v>
      </c>
      <c r="P21" s="66">
        <v>0.15915119363395225</v>
      </c>
      <c r="Q21" s="39">
        <v>2</v>
      </c>
      <c r="R21" s="27" t="s">
        <v>188</v>
      </c>
    </row>
    <row r="22" spans="1:18" ht="17.100000000000001" customHeight="1" x14ac:dyDescent="0.3">
      <c r="A22" s="65" t="s">
        <v>186</v>
      </c>
      <c r="B22" s="55" t="s">
        <v>22</v>
      </c>
      <c r="C22" s="26">
        <v>206963</v>
      </c>
      <c r="D22" s="26">
        <v>182750</v>
      </c>
      <c r="E22" s="66">
        <v>0.88300807390693026</v>
      </c>
      <c r="F22" s="26">
        <v>182641</v>
      </c>
      <c r="G22" s="26">
        <v>157873</v>
      </c>
      <c r="H22" s="66">
        <v>0.76280784488048592</v>
      </c>
      <c r="I22" s="26">
        <v>157499</v>
      </c>
      <c r="J22" s="66">
        <v>0.76100075858969962</v>
      </c>
      <c r="K22" s="26">
        <v>374</v>
      </c>
      <c r="L22" s="66">
        <v>1.8070862907862758E-3</v>
      </c>
      <c r="M22" s="26">
        <v>109</v>
      </c>
      <c r="N22" s="66">
        <v>5.266641863521499E-4</v>
      </c>
      <c r="O22" s="26">
        <v>24213</v>
      </c>
      <c r="P22" s="66">
        <v>0.11699192609306977</v>
      </c>
      <c r="Q22" s="45"/>
      <c r="R22" s="35"/>
    </row>
    <row r="23" spans="1:18" ht="17.100000000000001" customHeight="1" x14ac:dyDescent="0.3">
      <c r="A23" s="65" t="s">
        <v>186</v>
      </c>
      <c r="B23" s="25" t="s">
        <v>23</v>
      </c>
      <c r="C23" s="26">
        <v>4616</v>
      </c>
      <c r="D23" s="26">
        <v>4253</v>
      </c>
      <c r="E23" s="66">
        <v>0.9213604852686309</v>
      </c>
      <c r="F23" s="44"/>
      <c r="G23" s="26">
        <v>3250</v>
      </c>
      <c r="H23" s="66">
        <v>0.70407279029462744</v>
      </c>
      <c r="I23" s="44"/>
      <c r="J23" s="69"/>
      <c r="K23" s="44"/>
      <c r="L23" s="69"/>
      <c r="M23" s="44" t="s">
        <v>182</v>
      </c>
      <c r="N23" s="69" t="s">
        <v>182</v>
      </c>
      <c r="O23" s="26">
        <v>363</v>
      </c>
      <c r="P23" s="66">
        <v>7.8639514731369153E-2</v>
      </c>
      <c r="Q23" s="40">
        <v>1</v>
      </c>
      <c r="R23" s="27" t="s">
        <v>187</v>
      </c>
    </row>
    <row r="24" spans="1:18" ht="17.100000000000001" customHeight="1" x14ac:dyDescent="0.3">
      <c r="A24" s="65" t="s">
        <v>186</v>
      </c>
      <c r="B24" s="25" t="s">
        <v>24</v>
      </c>
      <c r="C24" s="26">
        <v>3048</v>
      </c>
      <c r="D24" s="26">
        <v>2616</v>
      </c>
      <c r="E24" s="66">
        <v>0.8582677165354331</v>
      </c>
      <c r="F24" s="44"/>
      <c r="G24" s="26">
        <v>2099</v>
      </c>
      <c r="H24" s="66">
        <v>0.68864829396325455</v>
      </c>
      <c r="I24" s="26">
        <v>2076</v>
      </c>
      <c r="J24" s="66">
        <v>0.68110236220472442</v>
      </c>
      <c r="K24" s="26">
        <v>23</v>
      </c>
      <c r="L24" s="66">
        <v>7.5459317585301836E-3</v>
      </c>
      <c r="M24" s="44" t="s">
        <v>182</v>
      </c>
      <c r="N24" s="69" t="s">
        <v>182</v>
      </c>
      <c r="O24" s="26">
        <v>432</v>
      </c>
      <c r="P24" s="66">
        <v>0.14173228346456693</v>
      </c>
      <c r="Q24" s="40">
        <v>1</v>
      </c>
      <c r="R24" s="27" t="s">
        <v>187</v>
      </c>
    </row>
    <row r="25" spans="1:18" ht="17.100000000000001" customHeight="1" x14ac:dyDescent="0.3">
      <c r="A25" s="65" t="s">
        <v>186</v>
      </c>
      <c r="B25" s="25" t="s">
        <v>25</v>
      </c>
      <c r="C25" s="26">
        <v>295</v>
      </c>
      <c r="D25" s="26">
        <v>240</v>
      </c>
      <c r="E25" s="66">
        <v>0.81355932203389836</v>
      </c>
      <c r="F25" s="26">
        <v>240</v>
      </c>
      <c r="G25" s="26">
        <v>221</v>
      </c>
      <c r="H25" s="66">
        <v>0.74915254237288131</v>
      </c>
      <c r="I25" s="26">
        <v>221</v>
      </c>
      <c r="J25" s="66">
        <v>0.74915254237288131</v>
      </c>
      <c r="K25" s="26">
        <v>0</v>
      </c>
      <c r="L25" s="66">
        <v>0</v>
      </c>
      <c r="M25" s="26">
        <v>0</v>
      </c>
      <c r="N25" s="66">
        <v>0</v>
      </c>
      <c r="O25" s="26">
        <v>55</v>
      </c>
      <c r="P25" s="66">
        <v>0.1864406779661017</v>
      </c>
      <c r="Q25" s="45"/>
      <c r="R25" s="35"/>
    </row>
    <row r="26" spans="1:18" ht="17.100000000000001" customHeight="1" x14ac:dyDescent="0.3">
      <c r="A26" s="65" t="s">
        <v>186</v>
      </c>
      <c r="B26" s="25" t="s">
        <v>26</v>
      </c>
      <c r="C26" s="26">
        <v>2098</v>
      </c>
      <c r="D26" s="26">
        <v>1771</v>
      </c>
      <c r="E26" s="66">
        <v>0.84413727359389901</v>
      </c>
      <c r="F26" s="44"/>
      <c r="G26" s="26">
        <v>1527</v>
      </c>
      <c r="H26" s="66">
        <v>0.72783603431839849</v>
      </c>
      <c r="I26" s="26">
        <v>1465</v>
      </c>
      <c r="J26" s="66">
        <v>0.69828408007626308</v>
      </c>
      <c r="K26" s="26">
        <v>62</v>
      </c>
      <c r="L26" s="66">
        <v>2.9551954242135366E-2</v>
      </c>
      <c r="M26" s="44" t="s">
        <v>182</v>
      </c>
      <c r="N26" s="69" t="s">
        <v>182</v>
      </c>
      <c r="O26" s="26">
        <v>327</v>
      </c>
      <c r="P26" s="66">
        <v>0.15586272640610105</v>
      </c>
      <c r="Q26" s="40">
        <v>1</v>
      </c>
      <c r="R26" s="27" t="s">
        <v>187</v>
      </c>
    </row>
    <row r="27" spans="1:18" ht="17.100000000000001" customHeight="1" x14ac:dyDescent="0.3">
      <c r="A27" s="65" t="s">
        <v>186</v>
      </c>
      <c r="B27" s="25" t="s">
        <v>27</v>
      </c>
      <c r="C27" s="26">
        <v>7254</v>
      </c>
      <c r="D27" s="26">
        <v>6137</v>
      </c>
      <c r="E27" s="66">
        <v>0.84601599117728155</v>
      </c>
      <c r="F27" s="26">
        <v>6131</v>
      </c>
      <c r="G27" s="26">
        <v>5337</v>
      </c>
      <c r="H27" s="66">
        <v>0.73573200992555832</v>
      </c>
      <c r="I27" s="26">
        <v>5129</v>
      </c>
      <c r="J27" s="66">
        <v>0.70705817480011024</v>
      </c>
      <c r="K27" s="26">
        <v>208</v>
      </c>
      <c r="L27" s="66">
        <v>2.8673835125448029E-2</v>
      </c>
      <c r="M27" s="26">
        <v>6</v>
      </c>
      <c r="N27" s="66">
        <v>8.271298593879239E-4</v>
      </c>
      <c r="O27" s="26">
        <v>1117</v>
      </c>
      <c r="P27" s="66">
        <v>0.15398400882271851</v>
      </c>
      <c r="Q27" s="45"/>
      <c r="R27" s="35"/>
    </row>
    <row r="28" spans="1:18" ht="17.100000000000001" customHeight="1" x14ac:dyDescent="0.3">
      <c r="A28" s="65" t="s">
        <v>186</v>
      </c>
      <c r="B28" s="25" t="s">
        <v>28</v>
      </c>
      <c r="C28" s="26">
        <v>189</v>
      </c>
      <c r="D28" s="44"/>
      <c r="E28" s="69"/>
      <c r="F28" s="44"/>
      <c r="G28" s="26">
        <v>144</v>
      </c>
      <c r="H28" s="66">
        <v>0.76190476190476186</v>
      </c>
      <c r="I28" s="26">
        <v>138</v>
      </c>
      <c r="J28" s="66">
        <v>0.73015873015873012</v>
      </c>
      <c r="K28" s="26">
        <v>6</v>
      </c>
      <c r="L28" s="66">
        <v>3.1746031746031744E-2</v>
      </c>
      <c r="M28" s="26">
        <v>0</v>
      </c>
      <c r="N28" s="66">
        <v>0</v>
      </c>
      <c r="O28" s="44"/>
      <c r="P28" s="69"/>
      <c r="Q28" s="39">
        <v>2</v>
      </c>
      <c r="R28" s="27" t="s">
        <v>188</v>
      </c>
    </row>
    <row r="29" spans="1:18" ht="17.100000000000001" customHeight="1" x14ac:dyDescent="0.3">
      <c r="A29" s="65" t="s">
        <v>186</v>
      </c>
      <c r="B29" s="25" t="s">
        <v>29</v>
      </c>
      <c r="C29" s="44"/>
      <c r="D29" s="26">
        <v>171</v>
      </c>
      <c r="E29" s="66">
        <v>0.83823529411764708</v>
      </c>
      <c r="F29" s="26">
        <v>171</v>
      </c>
      <c r="G29" s="26">
        <v>142</v>
      </c>
      <c r="H29" s="66">
        <v>0.69607843137254899</v>
      </c>
      <c r="I29" s="44"/>
      <c r="J29" s="69"/>
      <c r="K29" s="44" t="s">
        <v>182</v>
      </c>
      <c r="L29" s="69" t="s">
        <v>182</v>
      </c>
      <c r="M29" s="26">
        <v>0</v>
      </c>
      <c r="N29" s="66">
        <v>0</v>
      </c>
      <c r="O29" s="44"/>
      <c r="P29" s="69"/>
      <c r="Q29" s="40">
        <v>1</v>
      </c>
      <c r="R29" s="27" t="s">
        <v>187</v>
      </c>
    </row>
    <row r="30" spans="1:18" ht="17.100000000000001" customHeight="1" x14ac:dyDescent="0.3">
      <c r="A30" s="65" t="s">
        <v>186</v>
      </c>
      <c r="B30" s="25" t="s">
        <v>30</v>
      </c>
      <c r="C30" s="26">
        <v>8582</v>
      </c>
      <c r="D30" s="26">
        <v>7496</v>
      </c>
      <c r="E30" s="66">
        <v>0.87345607084595667</v>
      </c>
      <c r="F30" s="26"/>
      <c r="G30" s="26">
        <v>5890</v>
      </c>
      <c r="H30" s="66">
        <v>0.68632020508040081</v>
      </c>
      <c r="I30" s="26">
        <v>5710</v>
      </c>
      <c r="J30" s="66">
        <v>0.66534607317641581</v>
      </c>
      <c r="K30" s="26">
        <v>180</v>
      </c>
      <c r="L30" s="66">
        <v>2.0974131903985085E-2</v>
      </c>
      <c r="M30" s="26"/>
      <c r="N30" s="66"/>
      <c r="O30" s="26">
        <v>1086</v>
      </c>
      <c r="P30" s="66">
        <v>0.12654392915404333</v>
      </c>
      <c r="Q30" s="45"/>
      <c r="R30" s="35"/>
    </row>
    <row r="31" spans="1:18" ht="17.100000000000001" customHeight="1" x14ac:dyDescent="0.3">
      <c r="A31" s="65" t="s">
        <v>186</v>
      </c>
      <c r="B31" s="25" t="s">
        <v>31</v>
      </c>
      <c r="C31" s="26">
        <v>1548</v>
      </c>
      <c r="D31" s="26">
        <v>1352</v>
      </c>
      <c r="E31" s="66">
        <v>0.87338501291989667</v>
      </c>
      <c r="F31" s="44"/>
      <c r="G31" s="26">
        <v>1045</v>
      </c>
      <c r="H31" s="66">
        <v>0.67506459948320419</v>
      </c>
      <c r="I31" s="26">
        <v>1031</v>
      </c>
      <c r="J31" s="66">
        <v>0.66602067183462532</v>
      </c>
      <c r="K31" s="26">
        <v>14</v>
      </c>
      <c r="L31" s="66">
        <v>9.0439276485788107E-3</v>
      </c>
      <c r="M31" s="44" t="s">
        <v>182</v>
      </c>
      <c r="N31" s="69" t="s">
        <v>182</v>
      </c>
      <c r="O31" s="26">
        <v>196</v>
      </c>
      <c r="P31" s="66">
        <v>0.12661498708010335</v>
      </c>
      <c r="Q31" s="40">
        <v>1</v>
      </c>
      <c r="R31" s="27" t="s">
        <v>187</v>
      </c>
    </row>
    <row r="32" spans="1:18" ht="17.100000000000001" customHeight="1" x14ac:dyDescent="0.3">
      <c r="A32" s="65" t="s">
        <v>186</v>
      </c>
      <c r="B32" s="25" t="s">
        <v>32</v>
      </c>
      <c r="C32" s="26">
        <v>1272</v>
      </c>
      <c r="D32" s="26">
        <v>1145</v>
      </c>
      <c r="E32" s="66">
        <v>0.90015723270440251</v>
      </c>
      <c r="F32" s="44"/>
      <c r="G32" s="26">
        <v>1049</v>
      </c>
      <c r="H32" s="66">
        <v>0.82468553459119498</v>
      </c>
      <c r="I32" s="44"/>
      <c r="J32" s="69"/>
      <c r="K32" s="44"/>
      <c r="L32" s="69"/>
      <c r="M32" s="44" t="s">
        <v>182</v>
      </c>
      <c r="N32" s="69" t="s">
        <v>182</v>
      </c>
      <c r="O32" s="26">
        <v>127</v>
      </c>
      <c r="P32" s="66">
        <v>9.984276729559749E-2</v>
      </c>
      <c r="Q32" s="40">
        <v>1</v>
      </c>
      <c r="R32" s="27" t="s">
        <v>187</v>
      </c>
    </row>
    <row r="33" spans="1:18" ht="17.100000000000001" customHeight="1" x14ac:dyDescent="0.3">
      <c r="A33" s="65" t="s">
        <v>186</v>
      </c>
      <c r="B33" s="25" t="s">
        <v>33</v>
      </c>
      <c r="C33" s="26">
        <v>52906</v>
      </c>
      <c r="D33" s="26">
        <v>46076</v>
      </c>
      <c r="E33" s="66">
        <v>0.87090311117831631</v>
      </c>
      <c r="F33" s="26">
        <v>46019</v>
      </c>
      <c r="G33" s="26">
        <v>37904</v>
      </c>
      <c r="H33" s="66">
        <v>0.71644047934071753</v>
      </c>
      <c r="I33" s="26">
        <v>37444</v>
      </c>
      <c r="J33" s="66">
        <v>0.70774581332930098</v>
      </c>
      <c r="K33" s="26">
        <v>460</v>
      </c>
      <c r="L33" s="66">
        <v>8.6946660114164739E-3</v>
      </c>
      <c r="M33" s="26">
        <v>57</v>
      </c>
      <c r="N33" s="66">
        <v>1.0773825275016066E-3</v>
      </c>
      <c r="O33" s="26">
        <v>6830</v>
      </c>
      <c r="P33" s="66">
        <v>0.12909688882168374</v>
      </c>
      <c r="Q33" s="45"/>
      <c r="R33" s="35"/>
    </row>
    <row r="34" spans="1:18" ht="17.100000000000001" customHeight="1" x14ac:dyDescent="0.3">
      <c r="A34" s="65" t="s">
        <v>186</v>
      </c>
      <c r="B34" s="25" t="s">
        <v>34</v>
      </c>
      <c r="C34" s="26">
        <v>4316</v>
      </c>
      <c r="D34" s="26">
        <v>3769</v>
      </c>
      <c r="E34" s="66">
        <v>0.87326227988878591</v>
      </c>
      <c r="F34" s="44"/>
      <c r="G34" s="26">
        <v>3347</v>
      </c>
      <c r="H34" s="66">
        <v>0.77548656163113994</v>
      </c>
      <c r="I34" s="26">
        <v>3170</v>
      </c>
      <c r="J34" s="66">
        <v>0.73447636700648744</v>
      </c>
      <c r="K34" s="26">
        <v>177</v>
      </c>
      <c r="L34" s="66">
        <v>4.1010194624652455E-2</v>
      </c>
      <c r="M34" s="44" t="s">
        <v>182</v>
      </c>
      <c r="N34" s="69" t="s">
        <v>182</v>
      </c>
      <c r="O34" s="26">
        <v>547</v>
      </c>
      <c r="P34" s="66">
        <v>0.12673772011121409</v>
      </c>
      <c r="Q34" s="40">
        <v>1</v>
      </c>
      <c r="R34" s="27" t="s">
        <v>187</v>
      </c>
    </row>
    <row r="35" spans="1:18" ht="17.100000000000001" customHeight="1" x14ac:dyDescent="0.3">
      <c r="A35" s="65" t="s">
        <v>186</v>
      </c>
      <c r="B35" s="25" t="s">
        <v>35</v>
      </c>
      <c r="C35" s="26">
        <v>255</v>
      </c>
      <c r="D35" s="26">
        <v>214</v>
      </c>
      <c r="E35" s="66">
        <v>0.83921568627450982</v>
      </c>
      <c r="F35" s="44"/>
      <c r="G35" s="26">
        <v>191</v>
      </c>
      <c r="H35" s="66">
        <v>0.74901960784313726</v>
      </c>
      <c r="I35" s="26">
        <v>191</v>
      </c>
      <c r="J35" s="66">
        <v>0.74901960784313726</v>
      </c>
      <c r="K35" s="26">
        <v>0</v>
      </c>
      <c r="L35" s="66">
        <v>0</v>
      </c>
      <c r="M35" s="44" t="s">
        <v>182</v>
      </c>
      <c r="N35" s="69" t="s">
        <v>182</v>
      </c>
      <c r="O35" s="26">
        <v>41</v>
      </c>
      <c r="P35" s="66">
        <v>0.16078431372549021</v>
      </c>
      <c r="Q35" s="40">
        <v>1</v>
      </c>
      <c r="R35" s="27" t="s">
        <v>187</v>
      </c>
    </row>
    <row r="36" spans="1:18" ht="17.100000000000001" customHeight="1" x14ac:dyDescent="0.3">
      <c r="A36" s="65" t="s">
        <v>186</v>
      </c>
      <c r="B36" s="25" t="s">
        <v>36</v>
      </c>
      <c r="C36" s="26">
        <v>31572</v>
      </c>
      <c r="D36" s="26">
        <v>28370</v>
      </c>
      <c r="E36" s="66">
        <v>0.8985810211579881</v>
      </c>
      <c r="F36" s="26">
        <v>28345</v>
      </c>
      <c r="G36" s="26">
        <v>23340</v>
      </c>
      <c r="H36" s="66">
        <v>0.73926263778031165</v>
      </c>
      <c r="I36" s="26">
        <v>21804</v>
      </c>
      <c r="J36" s="66">
        <v>0.69061193462561765</v>
      </c>
      <c r="K36" s="26">
        <v>1536</v>
      </c>
      <c r="L36" s="66">
        <v>4.8650703154694032E-2</v>
      </c>
      <c r="M36" s="26">
        <v>25</v>
      </c>
      <c r="N36" s="66">
        <v>7.9184087165843156E-4</v>
      </c>
      <c r="O36" s="26">
        <v>3202</v>
      </c>
      <c r="P36" s="66">
        <v>0.10141897884201191</v>
      </c>
      <c r="Q36" s="45"/>
      <c r="R36" s="35"/>
    </row>
    <row r="37" spans="1:18" ht="17.100000000000001" customHeight="1" x14ac:dyDescent="0.3">
      <c r="A37" s="65" t="s">
        <v>186</v>
      </c>
      <c r="B37" s="25" t="s">
        <v>37</v>
      </c>
      <c r="C37" s="26">
        <v>30912</v>
      </c>
      <c r="D37" s="26">
        <v>23387</v>
      </c>
      <c r="E37" s="66">
        <v>0.75656702898550721</v>
      </c>
      <c r="F37" s="26">
        <v>23315</v>
      </c>
      <c r="G37" s="26">
        <v>20841</v>
      </c>
      <c r="H37" s="66">
        <v>0.67420419254658381</v>
      </c>
      <c r="I37" s="26">
        <v>20188</v>
      </c>
      <c r="J37" s="66">
        <v>0.65307971014492749</v>
      </c>
      <c r="K37" s="26">
        <v>653</v>
      </c>
      <c r="L37" s="66">
        <v>2.1124482401656316E-2</v>
      </c>
      <c r="M37" s="26">
        <v>72</v>
      </c>
      <c r="N37" s="66">
        <v>2.329192546583851E-3</v>
      </c>
      <c r="O37" s="26">
        <v>7525</v>
      </c>
      <c r="P37" s="66">
        <v>0.24343297101449277</v>
      </c>
      <c r="Q37" s="45"/>
      <c r="R37" s="35"/>
    </row>
    <row r="38" spans="1:18" ht="17.100000000000001" customHeight="1" x14ac:dyDescent="0.3">
      <c r="A38" s="65" t="s">
        <v>186</v>
      </c>
      <c r="B38" s="25" t="s">
        <v>38</v>
      </c>
      <c r="C38" s="26">
        <v>1004</v>
      </c>
      <c r="D38" s="26">
        <v>852</v>
      </c>
      <c r="E38" s="66">
        <v>0.84860557768924305</v>
      </c>
      <c r="F38" s="26">
        <v>852</v>
      </c>
      <c r="G38" s="26">
        <v>761</v>
      </c>
      <c r="H38" s="66">
        <v>0.75796812749003983</v>
      </c>
      <c r="I38" s="26">
        <v>743</v>
      </c>
      <c r="J38" s="66">
        <v>0.74003984063745021</v>
      </c>
      <c r="K38" s="26">
        <v>18</v>
      </c>
      <c r="L38" s="66">
        <v>1.7928286852589643E-2</v>
      </c>
      <c r="M38" s="26">
        <v>0</v>
      </c>
      <c r="N38" s="66">
        <v>0</v>
      </c>
      <c r="O38" s="26">
        <v>152</v>
      </c>
      <c r="P38" s="66">
        <v>0.15139442231075698</v>
      </c>
      <c r="Q38" s="45"/>
      <c r="R38" s="35"/>
    </row>
    <row r="39" spans="1:18" ht="17.100000000000001" customHeight="1" x14ac:dyDescent="0.3">
      <c r="A39" s="65" t="s">
        <v>186</v>
      </c>
      <c r="B39" s="55" t="s">
        <v>39</v>
      </c>
      <c r="C39" s="26">
        <v>41416</v>
      </c>
      <c r="D39" s="26">
        <v>35951</v>
      </c>
      <c r="E39" s="66">
        <v>0.86804616573305005</v>
      </c>
      <c r="F39" s="26">
        <v>35900</v>
      </c>
      <c r="G39" s="26">
        <v>31881</v>
      </c>
      <c r="H39" s="66">
        <v>0.76977496619663899</v>
      </c>
      <c r="I39" s="26">
        <v>30977</v>
      </c>
      <c r="J39" s="66">
        <v>0.74794765308093492</v>
      </c>
      <c r="K39" s="26">
        <v>904</v>
      </c>
      <c r="L39" s="66">
        <v>2.1827313115704076E-2</v>
      </c>
      <c r="M39" s="26">
        <v>51</v>
      </c>
      <c r="N39" s="66">
        <v>1.2314081514390573E-3</v>
      </c>
      <c r="O39" s="26">
        <v>5465</v>
      </c>
      <c r="P39" s="66">
        <v>0.13195383426694998</v>
      </c>
      <c r="Q39" s="45"/>
      <c r="R39" s="35"/>
    </row>
    <row r="40" spans="1:18" ht="17.100000000000001" customHeight="1" x14ac:dyDescent="0.3">
      <c r="A40" s="65" t="s">
        <v>186</v>
      </c>
      <c r="B40" s="25" t="s">
        <v>40</v>
      </c>
      <c r="C40" s="26">
        <v>44867</v>
      </c>
      <c r="D40" s="26">
        <v>39802</v>
      </c>
      <c r="E40" s="66">
        <v>0.88711079412485794</v>
      </c>
      <c r="F40" s="26">
        <v>39728</v>
      </c>
      <c r="G40" s="26">
        <v>32884</v>
      </c>
      <c r="H40" s="66">
        <v>0.73292174649519692</v>
      </c>
      <c r="I40" s="26">
        <v>31926</v>
      </c>
      <c r="J40" s="66">
        <v>0.71156975059620653</v>
      </c>
      <c r="K40" s="26">
        <v>958</v>
      </c>
      <c r="L40" s="66">
        <v>2.135199589899035E-2</v>
      </c>
      <c r="M40" s="26">
        <v>74</v>
      </c>
      <c r="N40" s="66">
        <v>1.6493190986694008E-3</v>
      </c>
      <c r="O40" s="26">
        <v>5065</v>
      </c>
      <c r="P40" s="66">
        <v>0.11288920587514209</v>
      </c>
      <c r="Q40" s="45"/>
      <c r="R40" s="35"/>
    </row>
    <row r="41" spans="1:18" ht="17.100000000000001" customHeight="1" x14ac:dyDescent="0.3">
      <c r="A41" s="65" t="s">
        <v>186</v>
      </c>
      <c r="B41" s="55" t="s">
        <v>41</v>
      </c>
      <c r="C41" s="26">
        <v>12197</v>
      </c>
      <c r="D41" s="26">
        <v>9888</v>
      </c>
      <c r="E41" s="66">
        <v>0.81069115356235144</v>
      </c>
      <c r="F41" s="26">
        <v>9873</v>
      </c>
      <c r="G41" s="26">
        <v>8842</v>
      </c>
      <c r="H41" s="66">
        <v>0.72493236041649589</v>
      </c>
      <c r="I41" s="26">
        <v>8621</v>
      </c>
      <c r="J41" s="66">
        <v>0.70681315077478069</v>
      </c>
      <c r="K41" s="26">
        <v>221</v>
      </c>
      <c r="L41" s="66">
        <v>1.8119209641715175E-2</v>
      </c>
      <c r="M41" s="26">
        <v>15</v>
      </c>
      <c r="N41" s="66">
        <v>1.2298106091661884E-3</v>
      </c>
      <c r="O41" s="26">
        <v>2309</v>
      </c>
      <c r="P41" s="66">
        <v>0.18930884643764861</v>
      </c>
      <c r="Q41" s="45"/>
      <c r="R41" s="35"/>
    </row>
    <row r="42" spans="1:18" ht="17.100000000000001" customHeight="1" x14ac:dyDescent="0.3">
      <c r="A42" s="65" t="s">
        <v>186</v>
      </c>
      <c r="B42" s="55" t="s">
        <v>42</v>
      </c>
      <c r="C42" s="26">
        <v>14441</v>
      </c>
      <c r="D42" s="26">
        <v>12173</v>
      </c>
      <c r="E42" s="66">
        <v>0.84294716432380024</v>
      </c>
      <c r="F42" s="26"/>
      <c r="G42" s="26">
        <v>10135</v>
      </c>
      <c r="H42" s="66">
        <v>0.70182120351776189</v>
      </c>
      <c r="I42" s="26">
        <v>9774</v>
      </c>
      <c r="J42" s="66">
        <v>0.67682293469981303</v>
      </c>
      <c r="K42" s="26">
        <v>361</v>
      </c>
      <c r="L42" s="66">
        <v>2.4998268817948897E-2</v>
      </c>
      <c r="M42" s="26"/>
      <c r="N42" s="66"/>
      <c r="O42" s="26">
        <v>2268</v>
      </c>
      <c r="P42" s="66">
        <v>0.15705283567619971</v>
      </c>
      <c r="Q42" s="45"/>
      <c r="R42" s="35"/>
    </row>
    <row r="43" spans="1:18" ht="17.100000000000001" customHeight="1" x14ac:dyDescent="0.3">
      <c r="A43" s="65" t="s">
        <v>186</v>
      </c>
      <c r="B43" s="55" t="s">
        <v>43</v>
      </c>
      <c r="C43" s="26">
        <v>3882</v>
      </c>
      <c r="D43" s="26">
        <v>3289</v>
      </c>
      <c r="E43" s="66">
        <v>0.84724368882019574</v>
      </c>
      <c r="F43" s="44"/>
      <c r="G43" s="26">
        <v>2764</v>
      </c>
      <c r="H43" s="66">
        <v>0.71200412158681092</v>
      </c>
      <c r="I43" s="26">
        <v>2742</v>
      </c>
      <c r="J43" s="66">
        <v>0.7063369397217929</v>
      </c>
      <c r="K43" s="26">
        <v>22</v>
      </c>
      <c r="L43" s="66">
        <v>5.6671818650180323E-3</v>
      </c>
      <c r="M43" s="44" t="s">
        <v>182</v>
      </c>
      <c r="N43" s="69" t="s">
        <v>182</v>
      </c>
      <c r="O43" s="26">
        <v>593</v>
      </c>
      <c r="P43" s="66">
        <v>0.15275631117980423</v>
      </c>
      <c r="Q43" s="40">
        <v>1</v>
      </c>
      <c r="R43" s="27" t="s">
        <v>187</v>
      </c>
    </row>
    <row r="44" spans="1:18" ht="17.100000000000001" customHeight="1" x14ac:dyDescent="0.3">
      <c r="A44" s="65" t="s">
        <v>186</v>
      </c>
      <c r="B44" s="25" t="s">
        <v>44</v>
      </c>
      <c r="C44" s="26">
        <v>8095</v>
      </c>
      <c r="D44" s="26">
        <v>7185</v>
      </c>
      <c r="E44" s="66">
        <v>0.88758492896849905</v>
      </c>
      <c r="F44" s="44"/>
      <c r="G44" s="26">
        <v>5983</v>
      </c>
      <c r="H44" s="66">
        <v>0.7390982087708462</v>
      </c>
      <c r="I44" s="26">
        <v>5914</v>
      </c>
      <c r="J44" s="66">
        <v>0.73057442865966649</v>
      </c>
      <c r="K44" s="26">
        <v>69</v>
      </c>
      <c r="L44" s="66">
        <v>8.5237801111797407E-3</v>
      </c>
      <c r="M44" s="44" t="s">
        <v>182</v>
      </c>
      <c r="N44" s="69" t="s">
        <v>182</v>
      </c>
      <c r="O44" s="26">
        <v>910</v>
      </c>
      <c r="P44" s="66">
        <v>0.11241507103150093</v>
      </c>
      <c r="Q44" s="40">
        <v>1</v>
      </c>
      <c r="R44" s="27" t="s">
        <v>187</v>
      </c>
    </row>
    <row r="45" spans="1:18" ht="17.100000000000001" customHeight="1" x14ac:dyDescent="0.3">
      <c r="A45" s="65" t="s">
        <v>186</v>
      </c>
      <c r="B45" s="55" t="s">
        <v>45</v>
      </c>
      <c r="C45" s="26">
        <v>10057</v>
      </c>
      <c r="D45" s="26">
        <v>7666</v>
      </c>
      <c r="E45" s="66">
        <v>0.76225514566968278</v>
      </c>
      <c r="F45" s="26"/>
      <c r="G45" s="26">
        <v>6450</v>
      </c>
      <c r="H45" s="66">
        <v>0.64134433727751816</v>
      </c>
      <c r="I45" s="26">
        <v>6026</v>
      </c>
      <c r="J45" s="66">
        <v>0.59918464750919753</v>
      </c>
      <c r="K45" s="26">
        <v>424</v>
      </c>
      <c r="L45" s="66">
        <v>4.2159689768320574E-2</v>
      </c>
      <c r="M45" s="26"/>
      <c r="N45" s="66"/>
      <c r="O45" s="26">
        <v>2391</v>
      </c>
      <c r="P45" s="66">
        <v>0.2377448543303172</v>
      </c>
      <c r="Q45" s="45"/>
      <c r="R45" s="35"/>
    </row>
    <row r="46" spans="1:18" ht="17.100000000000001" customHeight="1" x14ac:dyDescent="0.3">
      <c r="A46" s="65" t="s">
        <v>186</v>
      </c>
      <c r="B46" s="25" t="s">
        <v>46</v>
      </c>
      <c r="C46" s="26">
        <v>22587</v>
      </c>
      <c r="D46" s="26">
        <v>20010</v>
      </c>
      <c r="E46" s="66">
        <v>0.8859078230840749</v>
      </c>
      <c r="F46" s="26">
        <v>19994</v>
      </c>
      <c r="G46" s="26">
        <v>16995</v>
      </c>
      <c r="H46" s="66">
        <v>0.75242396068535</v>
      </c>
      <c r="I46" s="26">
        <v>16892</v>
      </c>
      <c r="J46" s="66">
        <v>0.7478638154690751</v>
      </c>
      <c r="K46" s="26">
        <v>103</v>
      </c>
      <c r="L46" s="66">
        <v>4.5601452162748485E-3</v>
      </c>
      <c r="M46" s="26">
        <v>16</v>
      </c>
      <c r="N46" s="66">
        <v>7.0837207243104443E-4</v>
      </c>
      <c r="O46" s="26">
        <v>2577</v>
      </c>
      <c r="P46" s="66">
        <v>0.11409217691592509</v>
      </c>
      <c r="Q46" s="45"/>
      <c r="R46" s="35"/>
    </row>
    <row r="47" spans="1:18" ht="17.100000000000001" customHeight="1" x14ac:dyDescent="0.3">
      <c r="A47" s="65" t="s">
        <v>186</v>
      </c>
      <c r="B47" s="25" t="s">
        <v>47</v>
      </c>
      <c r="C47" s="26">
        <v>4091</v>
      </c>
      <c r="D47" s="26">
        <v>3692</v>
      </c>
      <c r="E47" s="66">
        <v>0.90246883402591049</v>
      </c>
      <c r="F47" s="44"/>
      <c r="G47" s="26">
        <v>3150</v>
      </c>
      <c r="H47" s="66">
        <v>0.76998288926912739</v>
      </c>
      <c r="I47" s="26">
        <v>3045</v>
      </c>
      <c r="J47" s="66">
        <v>0.7443167929601564</v>
      </c>
      <c r="K47" s="26">
        <v>105</v>
      </c>
      <c r="L47" s="66">
        <v>2.5666096308970911E-2</v>
      </c>
      <c r="M47" s="44" t="s">
        <v>182</v>
      </c>
      <c r="N47" s="69" t="s">
        <v>182</v>
      </c>
      <c r="O47" s="26">
        <v>399</v>
      </c>
      <c r="P47" s="66">
        <v>9.7531165974089465E-2</v>
      </c>
      <c r="Q47" s="40">
        <v>1</v>
      </c>
      <c r="R47" s="27" t="s">
        <v>187</v>
      </c>
    </row>
    <row r="48" spans="1:18" ht="17.100000000000001" customHeight="1" x14ac:dyDescent="0.3">
      <c r="A48" s="65" t="s">
        <v>186</v>
      </c>
      <c r="B48" s="25" t="s">
        <v>48</v>
      </c>
      <c r="C48" s="26">
        <v>2678</v>
      </c>
      <c r="D48" s="26">
        <v>2364</v>
      </c>
      <c r="E48" s="66">
        <v>0.88274831964152356</v>
      </c>
      <c r="F48" s="44"/>
      <c r="G48" s="26">
        <v>2152</v>
      </c>
      <c r="H48" s="66">
        <v>0.80358476474981333</v>
      </c>
      <c r="I48" s="26">
        <v>2065</v>
      </c>
      <c r="J48" s="66">
        <v>0.77109783420463029</v>
      </c>
      <c r="K48" s="26">
        <v>87</v>
      </c>
      <c r="L48" s="66">
        <v>3.2486930545182972E-2</v>
      </c>
      <c r="M48" s="44" t="s">
        <v>182</v>
      </c>
      <c r="N48" s="69" t="s">
        <v>182</v>
      </c>
      <c r="O48" s="26">
        <v>314</v>
      </c>
      <c r="P48" s="66">
        <v>0.11725168035847648</v>
      </c>
      <c r="Q48" s="40">
        <v>1</v>
      </c>
      <c r="R48" s="27" t="s">
        <v>187</v>
      </c>
    </row>
    <row r="49" spans="1:18" ht="17.100000000000001" customHeight="1" x14ac:dyDescent="0.3">
      <c r="A49" s="65" t="s">
        <v>186</v>
      </c>
      <c r="B49" s="25" t="s">
        <v>49</v>
      </c>
      <c r="C49" s="26">
        <v>44</v>
      </c>
      <c r="D49" s="44"/>
      <c r="E49" s="69"/>
      <c r="F49" s="44"/>
      <c r="G49" s="44"/>
      <c r="H49" s="69"/>
      <c r="I49" s="44"/>
      <c r="J49" s="69"/>
      <c r="K49" s="26">
        <v>0</v>
      </c>
      <c r="L49" s="66">
        <v>0</v>
      </c>
      <c r="M49" s="26">
        <v>0</v>
      </c>
      <c r="N49" s="66">
        <v>0</v>
      </c>
      <c r="O49" s="44" t="s">
        <v>182</v>
      </c>
      <c r="P49" s="69" t="s">
        <v>182</v>
      </c>
      <c r="Q49" s="40">
        <v>1</v>
      </c>
      <c r="R49" s="27" t="s">
        <v>187</v>
      </c>
    </row>
    <row r="50" spans="1:18" ht="17.100000000000001" customHeight="1" x14ac:dyDescent="0.3">
      <c r="A50" s="65" t="s">
        <v>186</v>
      </c>
      <c r="B50" s="25" t="s">
        <v>50</v>
      </c>
      <c r="C50" s="26">
        <v>865</v>
      </c>
      <c r="D50" s="26">
        <v>789</v>
      </c>
      <c r="E50" s="66">
        <v>0.91213872832369947</v>
      </c>
      <c r="F50" s="44"/>
      <c r="G50" s="26">
        <v>667</v>
      </c>
      <c r="H50" s="66">
        <v>0.77109826589595376</v>
      </c>
      <c r="I50" s="26">
        <v>642</v>
      </c>
      <c r="J50" s="66">
        <v>0.74219653179190748</v>
      </c>
      <c r="K50" s="26">
        <v>25</v>
      </c>
      <c r="L50" s="66">
        <v>2.8901734104046242E-2</v>
      </c>
      <c r="M50" s="44" t="s">
        <v>182</v>
      </c>
      <c r="N50" s="69" t="s">
        <v>182</v>
      </c>
      <c r="O50" s="26">
        <v>76</v>
      </c>
      <c r="P50" s="66">
        <v>8.7861271676300576E-2</v>
      </c>
      <c r="Q50" s="40">
        <v>1</v>
      </c>
      <c r="R50" s="27" t="s">
        <v>187</v>
      </c>
    </row>
    <row r="51" spans="1:18" ht="17.100000000000001" customHeight="1" x14ac:dyDescent="0.3">
      <c r="A51" s="65" t="s">
        <v>186</v>
      </c>
      <c r="B51" s="25" t="s">
        <v>51</v>
      </c>
      <c r="C51" s="26">
        <v>7016</v>
      </c>
      <c r="D51" s="26">
        <v>6207</v>
      </c>
      <c r="E51" s="66">
        <v>0.88469213226909915</v>
      </c>
      <c r="F51" s="44"/>
      <c r="G51" s="26">
        <v>5146</v>
      </c>
      <c r="H51" s="66">
        <v>0.73346636259977194</v>
      </c>
      <c r="I51" s="26">
        <v>5049</v>
      </c>
      <c r="J51" s="66">
        <v>0.71964082098061577</v>
      </c>
      <c r="K51" s="26">
        <v>97</v>
      </c>
      <c r="L51" s="66">
        <v>1.3825541619156214E-2</v>
      </c>
      <c r="M51" s="44" t="s">
        <v>182</v>
      </c>
      <c r="N51" s="69" t="s">
        <v>182</v>
      </c>
      <c r="O51" s="26">
        <v>809</v>
      </c>
      <c r="P51" s="66">
        <v>0.11530786773090079</v>
      </c>
      <c r="Q51" s="40">
        <v>1</v>
      </c>
      <c r="R51" s="27" t="s">
        <v>187</v>
      </c>
    </row>
    <row r="52" spans="1:18" ht="17.100000000000001" customHeight="1" x14ac:dyDescent="0.3">
      <c r="A52" s="65" t="s">
        <v>186</v>
      </c>
      <c r="B52" s="25" t="s">
        <v>52</v>
      </c>
      <c r="C52" s="26">
        <v>5228</v>
      </c>
      <c r="D52" s="26">
        <v>4377</v>
      </c>
      <c r="E52" s="66">
        <v>0.8372226472838562</v>
      </c>
      <c r="F52" s="26"/>
      <c r="G52" s="26">
        <v>3821</v>
      </c>
      <c r="H52" s="66">
        <v>0.73087222647283856</v>
      </c>
      <c r="I52" s="26">
        <v>3619</v>
      </c>
      <c r="J52" s="66">
        <v>0.69223412394797246</v>
      </c>
      <c r="K52" s="26">
        <v>202</v>
      </c>
      <c r="L52" s="66">
        <v>3.8638102524866103E-2</v>
      </c>
      <c r="M52" s="26"/>
      <c r="N52" s="66"/>
      <c r="O52" s="26">
        <v>851</v>
      </c>
      <c r="P52" s="66">
        <v>0.16277735271614385</v>
      </c>
      <c r="Q52" s="45"/>
      <c r="R52" s="35"/>
    </row>
    <row r="53" spans="1:18" ht="17.100000000000001" customHeight="1" x14ac:dyDescent="0.3">
      <c r="A53" s="65" t="s">
        <v>186</v>
      </c>
      <c r="B53" s="25" t="s">
        <v>53</v>
      </c>
      <c r="C53" s="26">
        <v>11653</v>
      </c>
      <c r="D53" s="26">
        <v>10107</v>
      </c>
      <c r="E53" s="66">
        <v>0.86733030120998889</v>
      </c>
      <c r="F53" s="44"/>
      <c r="G53" s="26">
        <v>8543</v>
      </c>
      <c r="H53" s="66">
        <v>0.73311593581052092</v>
      </c>
      <c r="I53" s="26">
        <v>8302</v>
      </c>
      <c r="J53" s="66">
        <v>0.71243456620612722</v>
      </c>
      <c r="K53" s="26">
        <v>241</v>
      </c>
      <c r="L53" s="66">
        <v>2.0681369604393717E-2</v>
      </c>
      <c r="M53" s="44" t="s">
        <v>182</v>
      </c>
      <c r="N53" s="69" t="s">
        <v>182</v>
      </c>
      <c r="O53" s="26">
        <v>1546</v>
      </c>
      <c r="P53" s="66">
        <v>0.13266969879001114</v>
      </c>
      <c r="Q53" s="40">
        <v>1</v>
      </c>
      <c r="R53" s="27" t="s">
        <v>187</v>
      </c>
    </row>
    <row r="54" spans="1:18" ht="17.100000000000001" customHeight="1" x14ac:dyDescent="0.3">
      <c r="A54" s="65" t="s">
        <v>186</v>
      </c>
      <c r="B54" s="25" t="s">
        <v>54</v>
      </c>
      <c r="C54" s="26">
        <v>1850</v>
      </c>
      <c r="D54" s="26">
        <v>1566</v>
      </c>
      <c r="E54" s="66">
        <v>0.8464864864864865</v>
      </c>
      <c r="F54" s="26"/>
      <c r="G54" s="26">
        <v>1403</v>
      </c>
      <c r="H54" s="66">
        <v>0.7583783783783784</v>
      </c>
      <c r="I54" s="26">
        <v>1337</v>
      </c>
      <c r="J54" s="66">
        <v>0.72270270270270265</v>
      </c>
      <c r="K54" s="26">
        <v>66</v>
      </c>
      <c r="L54" s="66">
        <v>3.5675675675675679E-2</v>
      </c>
      <c r="M54" s="26"/>
      <c r="N54" s="66"/>
      <c r="O54" s="26">
        <v>284</v>
      </c>
      <c r="P54" s="66">
        <v>0.1535135135135135</v>
      </c>
      <c r="Q54" s="45"/>
      <c r="R54" s="35"/>
    </row>
    <row r="55" spans="1:18" ht="17.100000000000001" customHeight="1" x14ac:dyDescent="0.3">
      <c r="A55" s="65" t="s">
        <v>186</v>
      </c>
      <c r="B55" s="25" t="s">
        <v>55</v>
      </c>
      <c r="C55" s="26">
        <v>1332</v>
      </c>
      <c r="D55" s="26">
        <v>1227</v>
      </c>
      <c r="E55" s="66">
        <v>0.9211711711711712</v>
      </c>
      <c r="F55" s="44"/>
      <c r="G55" s="26">
        <v>1035</v>
      </c>
      <c r="H55" s="66">
        <v>0.77702702702702697</v>
      </c>
      <c r="I55" s="26">
        <v>1007</v>
      </c>
      <c r="J55" s="66">
        <v>0.75600600600600598</v>
      </c>
      <c r="K55" s="26">
        <v>28</v>
      </c>
      <c r="L55" s="66">
        <v>2.1021021021021023E-2</v>
      </c>
      <c r="M55" s="44" t="s">
        <v>182</v>
      </c>
      <c r="N55" s="69" t="s">
        <v>182</v>
      </c>
      <c r="O55" s="26">
        <v>105</v>
      </c>
      <c r="P55" s="66">
        <v>7.8828828828828829E-2</v>
      </c>
      <c r="Q55" s="40">
        <v>1</v>
      </c>
      <c r="R55" s="27" t="s">
        <v>187</v>
      </c>
    </row>
    <row r="56" spans="1:18" ht="17.100000000000001" customHeight="1" x14ac:dyDescent="0.3">
      <c r="A56" s="65" t="s">
        <v>186</v>
      </c>
      <c r="B56" s="25" t="s">
        <v>56</v>
      </c>
      <c r="C56" s="26">
        <v>237</v>
      </c>
      <c r="D56" s="26">
        <v>218</v>
      </c>
      <c r="E56" s="66">
        <v>0.91983122362869196</v>
      </c>
      <c r="F56" s="26">
        <v>218</v>
      </c>
      <c r="G56" s="26">
        <v>192</v>
      </c>
      <c r="H56" s="66">
        <v>0.810126582278481</v>
      </c>
      <c r="I56" s="26">
        <v>184</v>
      </c>
      <c r="J56" s="66">
        <v>0.77637130801687759</v>
      </c>
      <c r="K56" s="26">
        <v>8</v>
      </c>
      <c r="L56" s="66">
        <v>3.3755274261603373E-2</v>
      </c>
      <c r="M56" s="26">
        <v>0</v>
      </c>
      <c r="N56" s="66">
        <v>0</v>
      </c>
      <c r="O56" s="26">
        <v>19</v>
      </c>
      <c r="P56" s="66">
        <v>8.0168776371308023E-2</v>
      </c>
      <c r="Q56" s="45"/>
      <c r="R56" s="35"/>
    </row>
    <row r="57" spans="1:18" ht="17.100000000000001" customHeight="1" x14ac:dyDescent="0.3">
      <c r="A57" s="65" t="s">
        <v>186</v>
      </c>
      <c r="B57" s="25" t="s">
        <v>57</v>
      </c>
      <c r="C57" s="26">
        <v>12263</v>
      </c>
      <c r="D57" s="26">
        <v>10647</v>
      </c>
      <c r="E57" s="66">
        <v>0.86822147924651394</v>
      </c>
      <c r="F57" s="26">
        <v>10640</v>
      </c>
      <c r="G57" s="26">
        <v>9059</v>
      </c>
      <c r="H57" s="66">
        <v>0.73872624969420209</v>
      </c>
      <c r="I57" s="26">
        <v>8864</v>
      </c>
      <c r="J57" s="66">
        <v>0.72282475740030983</v>
      </c>
      <c r="K57" s="26">
        <v>195</v>
      </c>
      <c r="L57" s="66">
        <v>1.5901492293892195E-2</v>
      </c>
      <c r="M57" s="26">
        <v>7</v>
      </c>
      <c r="N57" s="66">
        <v>5.7082280029356603E-4</v>
      </c>
      <c r="O57" s="26">
        <v>1616</v>
      </c>
      <c r="P57" s="66">
        <v>0.13177852075348609</v>
      </c>
      <c r="Q57" s="45"/>
      <c r="R57" s="35"/>
    </row>
    <row r="58" spans="1:18" ht="17.100000000000001" customHeight="1" x14ac:dyDescent="0.3">
      <c r="A58" s="65" t="s">
        <v>186</v>
      </c>
      <c r="B58" s="25" t="s">
        <v>58</v>
      </c>
      <c r="C58" s="26">
        <v>784</v>
      </c>
      <c r="D58" s="26">
        <v>588</v>
      </c>
      <c r="E58" s="66">
        <v>0.75</v>
      </c>
      <c r="F58" s="44"/>
      <c r="G58" s="26">
        <v>542</v>
      </c>
      <c r="H58" s="66">
        <v>0.69132653061224492</v>
      </c>
      <c r="I58" s="44"/>
      <c r="J58" s="69"/>
      <c r="K58" s="44"/>
      <c r="L58" s="69"/>
      <c r="M58" s="44" t="s">
        <v>182</v>
      </c>
      <c r="N58" s="69" t="s">
        <v>182</v>
      </c>
      <c r="O58" s="26">
        <v>196</v>
      </c>
      <c r="P58" s="66">
        <v>0.25</v>
      </c>
      <c r="Q58" s="40">
        <v>1</v>
      </c>
      <c r="R58" s="27" t="s">
        <v>187</v>
      </c>
    </row>
    <row r="59" spans="1:18" ht="17.100000000000001" customHeight="1" x14ac:dyDescent="0.3">
      <c r="A59" s="65" t="s">
        <v>186</v>
      </c>
      <c r="B59" s="25" t="s">
        <v>59</v>
      </c>
      <c r="C59" s="26">
        <v>13147</v>
      </c>
      <c r="D59" s="26">
        <v>11122</v>
      </c>
      <c r="E59" s="66">
        <v>0.84597246520118663</v>
      </c>
      <c r="F59" s="26"/>
      <c r="G59" s="26">
        <v>9436</v>
      </c>
      <c r="H59" s="66">
        <v>0.71773028067239675</v>
      </c>
      <c r="I59" s="26">
        <v>9173</v>
      </c>
      <c r="J59" s="66">
        <v>0.69772571689358787</v>
      </c>
      <c r="K59" s="26">
        <v>263</v>
      </c>
      <c r="L59" s="66">
        <v>2.0004563778808854E-2</v>
      </c>
      <c r="M59" s="26"/>
      <c r="N59" s="66"/>
      <c r="O59" s="26">
        <v>2025</v>
      </c>
      <c r="P59" s="66">
        <v>0.15402753479881343</v>
      </c>
      <c r="Q59" s="45"/>
      <c r="R59" s="35"/>
    </row>
    <row r="60" spans="1:18" ht="17.100000000000001" customHeight="1" x14ac:dyDescent="0.3">
      <c r="A60" s="65" t="s">
        <v>186</v>
      </c>
      <c r="B60" s="25" t="s">
        <v>60</v>
      </c>
      <c r="C60" s="26">
        <v>2757</v>
      </c>
      <c r="D60" s="26">
        <v>2393</v>
      </c>
      <c r="E60" s="66">
        <v>0.86797243380486033</v>
      </c>
      <c r="F60" s="44"/>
      <c r="G60" s="26">
        <v>2048</v>
      </c>
      <c r="H60" s="66">
        <v>0.74283641639463183</v>
      </c>
      <c r="I60" s="26">
        <v>2005</v>
      </c>
      <c r="J60" s="66">
        <v>0.72723975335509616</v>
      </c>
      <c r="K60" s="26">
        <v>43</v>
      </c>
      <c r="L60" s="66">
        <v>1.5596663039535727E-2</v>
      </c>
      <c r="M60" s="44" t="s">
        <v>182</v>
      </c>
      <c r="N60" s="69" t="s">
        <v>182</v>
      </c>
      <c r="O60" s="26">
        <v>364</v>
      </c>
      <c r="P60" s="66">
        <v>0.13202756619513964</v>
      </c>
      <c r="Q60" s="40">
        <v>1</v>
      </c>
      <c r="R60" s="27" t="s">
        <v>187</v>
      </c>
    </row>
    <row r="61" spans="1:18" ht="17.100000000000001" customHeight="1" x14ac:dyDescent="0.3">
      <c r="A61" s="65" t="s">
        <v>186</v>
      </c>
      <c r="B61" s="25" t="s">
        <v>61</v>
      </c>
      <c r="C61" s="26">
        <v>1893</v>
      </c>
      <c r="D61" s="26">
        <v>1597</v>
      </c>
      <c r="E61" s="66">
        <v>0.84363444268357102</v>
      </c>
      <c r="F61" s="26">
        <v>1597</v>
      </c>
      <c r="G61" s="26">
        <v>1457</v>
      </c>
      <c r="H61" s="66">
        <v>0.76967776016904388</v>
      </c>
      <c r="I61" s="26">
        <v>1450</v>
      </c>
      <c r="J61" s="66">
        <v>0.76597992604331744</v>
      </c>
      <c r="K61" s="26">
        <v>7</v>
      </c>
      <c r="L61" s="66">
        <v>3.6978341257263604E-3</v>
      </c>
      <c r="M61" s="26">
        <v>0</v>
      </c>
      <c r="N61" s="66">
        <v>0</v>
      </c>
      <c r="O61" s="26">
        <v>296</v>
      </c>
      <c r="P61" s="66">
        <v>0.15636555731642895</v>
      </c>
      <c r="Q61" s="45"/>
      <c r="R61" s="35"/>
    </row>
    <row r="62" spans="1:18" ht="17.100000000000001" customHeight="1" x14ac:dyDescent="0.3">
      <c r="A62" s="67" t="s">
        <v>186</v>
      </c>
      <c r="B62" s="31" t="s">
        <v>62</v>
      </c>
      <c r="C62" s="32">
        <v>690531</v>
      </c>
      <c r="D62" s="32">
        <v>597802</v>
      </c>
      <c r="E62" s="68">
        <v>0.86571348715698504</v>
      </c>
      <c r="F62" s="32">
        <v>597118</v>
      </c>
      <c r="G62" s="32">
        <v>510405</v>
      </c>
      <c r="H62" s="68">
        <v>0.73914856827571829</v>
      </c>
      <c r="I62" s="32">
        <v>500262</v>
      </c>
      <c r="J62" s="68">
        <v>0.72445987218531827</v>
      </c>
      <c r="K62" s="32">
        <v>10143</v>
      </c>
      <c r="L62" s="68">
        <v>1.4688696090399996E-2</v>
      </c>
      <c r="M62" s="32">
        <v>684</v>
      </c>
      <c r="N62" s="68">
        <v>9.9054206110949406E-4</v>
      </c>
      <c r="O62" s="32">
        <v>92729</v>
      </c>
      <c r="P62" s="68">
        <v>0.13428651284301502</v>
      </c>
      <c r="Q62" s="60"/>
      <c r="R62" s="37"/>
    </row>
    <row r="63" spans="1:18" ht="17.100000000000001" customHeight="1" x14ac:dyDescent="0.3">
      <c r="A63" s="38" t="s">
        <v>106</v>
      </c>
    </row>
  </sheetData>
  <sheetProtection sheet="1" objects="1" scenarios="1" selectLockedCells="1"/>
  <conditionalFormatting sqref="A4:R62">
    <cfRule type="expression" dxfId="9" priority="3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20.5703125" style="2" customWidth="1"/>
    <col min="4" max="4" width="21.42578125" style="2" customWidth="1"/>
    <col min="5" max="5" width="20.42578125" style="2" customWidth="1"/>
    <col min="6" max="6" width="24.7109375" style="2" bestFit="1" customWidth="1"/>
    <col min="7" max="7" width="13.7109375" style="2" bestFit="1" customWidth="1"/>
    <col min="8" max="8" width="17.7109375" style="2" bestFit="1" customWidth="1"/>
    <col min="9" max="9" width="15.7109375" style="2" bestFit="1" customWidth="1"/>
    <col min="10" max="10" width="17.7109375" style="2" bestFit="1" customWidth="1"/>
    <col min="11" max="11" width="16.7109375" style="2" bestFit="1" customWidth="1"/>
    <col min="12" max="12" width="17.7109375" style="2" bestFit="1" customWidth="1"/>
    <col min="13" max="13" width="23.7109375" style="2" bestFit="1" customWidth="1"/>
    <col min="14" max="14" width="24.7109375" style="2" bestFit="1" customWidth="1"/>
    <col min="15" max="15" width="13.7109375" style="2" bestFit="1" customWidth="1"/>
    <col min="16" max="16" width="14.7109375" style="2" bestFit="1" customWidth="1"/>
    <col min="17" max="17" width="14.42578125" style="18" customWidth="1"/>
    <col min="18" max="18" width="42.5703125" style="23" bestFit="1" customWidth="1"/>
    <col min="19" max="16384" width="11.42578125" style="2" hidden="1"/>
  </cols>
  <sheetData>
    <row r="1" spans="1:18" ht="17.100000000000001" customHeight="1" x14ac:dyDescent="0.3">
      <c r="A1" s="13" t="s">
        <v>176</v>
      </c>
    </row>
    <row r="2" spans="1:18" s="1" customFormat="1" ht="23.1" customHeight="1" x14ac:dyDescent="0.45">
      <c r="A2" s="15" t="s">
        <v>92</v>
      </c>
      <c r="Q2" s="19"/>
      <c r="R2" s="24"/>
    </row>
    <row r="3" spans="1:18" s="7" customFormat="1" ht="86.25" x14ac:dyDescent="0.2">
      <c r="A3" s="61" t="s">
        <v>0</v>
      </c>
      <c r="B3" s="61" t="s">
        <v>123</v>
      </c>
      <c r="C3" s="61" t="s">
        <v>142</v>
      </c>
      <c r="D3" s="61" t="s">
        <v>143</v>
      </c>
      <c r="E3" s="61" t="s">
        <v>144</v>
      </c>
      <c r="F3" s="61" t="s">
        <v>145</v>
      </c>
      <c r="G3" s="61" t="s">
        <v>146</v>
      </c>
      <c r="H3" s="61" t="s">
        <v>147</v>
      </c>
      <c r="I3" s="61" t="s">
        <v>148</v>
      </c>
      <c r="J3" s="61" t="s">
        <v>149</v>
      </c>
      <c r="K3" s="61" t="s">
        <v>150</v>
      </c>
      <c r="L3" s="61" t="s">
        <v>151</v>
      </c>
      <c r="M3" s="61" t="s">
        <v>152</v>
      </c>
      <c r="N3" s="61" t="s">
        <v>153</v>
      </c>
      <c r="O3" s="61" t="s">
        <v>154</v>
      </c>
      <c r="P3" s="61" t="s">
        <v>155</v>
      </c>
      <c r="Q3" s="70" t="s">
        <v>2</v>
      </c>
      <c r="R3" s="61" t="s">
        <v>3</v>
      </c>
    </row>
    <row r="4" spans="1:18" ht="17.100000000000001" customHeight="1" x14ac:dyDescent="0.3">
      <c r="A4" s="65" t="s">
        <v>186</v>
      </c>
      <c r="B4" s="25" t="s">
        <v>4</v>
      </c>
      <c r="C4" s="71">
        <v>5167</v>
      </c>
      <c r="D4" s="71">
        <v>3635</v>
      </c>
      <c r="E4" s="66">
        <v>0.70350299980646414</v>
      </c>
      <c r="F4" s="74"/>
      <c r="G4" s="71">
        <v>2811</v>
      </c>
      <c r="H4" s="66">
        <v>0.54402941745693822</v>
      </c>
      <c r="I4" s="71">
        <v>2706</v>
      </c>
      <c r="J4" s="66">
        <v>0.52370814786142827</v>
      </c>
      <c r="K4" s="71">
        <v>105</v>
      </c>
      <c r="L4" s="66">
        <v>2.0321269595509967E-2</v>
      </c>
      <c r="M4" s="74" t="s">
        <v>182</v>
      </c>
      <c r="N4" s="69" t="s">
        <v>182</v>
      </c>
      <c r="O4" s="71">
        <v>1532</v>
      </c>
      <c r="P4" s="66">
        <v>0.29649700019353592</v>
      </c>
      <c r="Q4" s="40">
        <v>1</v>
      </c>
      <c r="R4" s="27" t="s">
        <v>187</v>
      </c>
    </row>
    <row r="5" spans="1:18" ht="17.100000000000001" customHeight="1" x14ac:dyDescent="0.3">
      <c r="A5" s="65" t="s">
        <v>186</v>
      </c>
      <c r="B5" s="25" t="s">
        <v>5</v>
      </c>
      <c r="C5" s="74" t="s">
        <v>182</v>
      </c>
      <c r="D5" s="74" t="s">
        <v>182</v>
      </c>
      <c r="E5" s="75" t="s">
        <v>182</v>
      </c>
      <c r="F5" s="74" t="s">
        <v>182</v>
      </c>
      <c r="G5" s="74" t="s">
        <v>182</v>
      </c>
      <c r="H5" s="69" t="s">
        <v>182</v>
      </c>
      <c r="I5" s="74" t="s">
        <v>182</v>
      </c>
      <c r="J5" s="69" t="s">
        <v>182</v>
      </c>
      <c r="K5" s="71">
        <v>0</v>
      </c>
      <c r="L5" s="66">
        <v>0</v>
      </c>
      <c r="M5" s="71">
        <v>0</v>
      </c>
      <c r="N5" s="66">
        <v>0</v>
      </c>
      <c r="O5" s="71">
        <v>0</v>
      </c>
      <c r="P5" s="66">
        <v>0</v>
      </c>
      <c r="Q5" s="40">
        <v>1</v>
      </c>
      <c r="R5" s="27" t="s">
        <v>187</v>
      </c>
    </row>
    <row r="6" spans="1:18" ht="17.100000000000001" customHeight="1" x14ac:dyDescent="0.3">
      <c r="A6" s="65" t="s">
        <v>186</v>
      </c>
      <c r="B6" s="25" t="s">
        <v>6</v>
      </c>
      <c r="C6" s="71">
        <v>119</v>
      </c>
      <c r="D6" s="71">
        <v>99</v>
      </c>
      <c r="E6" s="66">
        <v>0.83193277310924374</v>
      </c>
      <c r="F6" s="71">
        <v>99</v>
      </c>
      <c r="G6" s="71">
        <v>61</v>
      </c>
      <c r="H6" s="66">
        <v>0.51260504201680668</v>
      </c>
      <c r="I6" s="74"/>
      <c r="J6" s="69"/>
      <c r="K6" s="74" t="s">
        <v>182</v>
      </c>
      <c r="L6" s="69" t="s">
        <v>182</v>
      </c>
      <c r="M6" s="71">
        <v>0</v>
      </c>
      <c r="N6" s="66">
        <v>0</v>
      </c>
      <c r="O6" s="71">
        <v>20</v>
      </c>
      <c r="P6" s="66">
        <v>0.16806722689075632</v>
      </c>
      <c r="Q6" s="40">
        <v>1</v>
      </c>
      <c r="R6" s="27" t="s">
        <v>187</v>
      </c>
    </row>
    <row r="7" spans="1:18" ht="17.100000000000001" customHeight="1" x14ac:dyDescent="0.3">
      <c r="A7" s="65" t="s">
        <v>186</v>
      </c>
      <c r="B7" s="25" t="s">
        <v>7</v>
      </c>
      <c r="C7" s="71">
        <v>478</v>
      </c>
      <c r="D7" s="71">
        <v>333</v>
      </c>
      <c r="E7" s="66">
        <v>0.69665271966527198</v>
      </c>
      <c r="F7" s="71">
        <v>333</v>
      </c>
      <c r="G7" s="71">
        <v>248</v>
      </c>
      <c r="H7" s="66">
        <v>0.51882845188284521</v>
      </c>
      <c r="I7" s="71">
        <v>225</v>
      </c>
      <c r="J7" s="66">
        <v>0.47071129707112969</v>
      </c>
      <c r="K7" s="71">
        <v>23</v>
      </c>
      <c r="L7" s="66">
        <v>4.8117154811715482E-2</v>
      </c>
      <c r="M7" s="71">
        <v>0</v>
      </c>
      <c r="N7" s="66">
        <v>0</v>
      </c>
      <c r="O7" s="71">
        <v>145</v>
      </c>
      <c r="P7" s="66">
        <v>0.30334728033472802</v>
      </c>
      <c r="Q7" s="76"/>
      <c r="R7" s="35"/>
    </row>
    <row r="8" spans="1:18" ht="17.100000000000001" customHeight="1" x14ac:dyDescent="0.3">
      <c r="A8" s="65" t="s">
        <v>186</v>
      </c>
      <c r="B8" s="25" t="s">
        <v>8</v>
      </c>
      <c r="C8" s="71">
        <v>160</v>
      </c>
      <c r="D8" s="71">
        <v>124</v>
      </c>
      <c r="E8" s="66">
        <v>0.77500000000000002</v>
      </c>
      <c r="F8" s="71">
        <v>124</v>
      </c>
      <c r="G8" s="71">
        <v>93</v>
      </c>
      <c r="H8" s="66">
        <v>0.58125000000000004</v>
      </c>
      <c r="I8" s="71">
        <v>67</v>
      </c>
      <c r="J8" s="66">
        <v>0.41875000000000001</v>
      </c>
      <c r="K8" s="71">
        <v>26</v>
      </c>
      <c r="L8" s="66">
        <v>0.16250000000000001</v>
      </c>
      <c r="M8" s="71">
        <v>0</v>
      </c>
      <c r="N8" s="66">
        <v>0</v>
      </c>
      <c r="O8" s="71">
        <v>36</v>
      </c>
      <c r="P8" s="66">
        <v>0.22500000000000001</v>
      </c>
      <c r="Q8" s="76"/>
      <c r="R8" s="35"/>
    </row>
    <row r="9" spans="1:18" ht="17.100000000000001" customHeight="1" x14ac:dyDescent="0.3">
      <c r="A9" s="65" t="s">
        <v>186</v>
      </c>
      <c r="B9" s="25" t="s">
        <v>9</v>
      </c>
      <c r="C9" s="71">
        <v>149</v>
      </c>
      <c r="D9" s="71">
        <v>85</v>
      </c>
      <c r="E9" s="66">
        <v>0.57046979865771807</v>
      </c>
      <c r="F9" s="71">
        <v>85</v>
      </c>
      <c r="G9" s="71">
        <v>41</v>
      </c>
      <c r="H9" s="66">
        <v>0.27516778523489932</v>
      </c>
      <c r="I9" s="71">
        <v>41</v>
      </c>
      <c r="J9" s="66">
        <v>0.27516778523489932</v>
      </c>
      <c r="K9" s="71">
        <v>0</v>
      </c>
      <c r="L9" s="66">
        <v>0</v>
      </c>
      <c r="M9" s="71">
        <v>0</v>
      </c>
      <c r="N9" s="66">
        <v>0</v>
      </c>
      <c r="O9" s="71">
        <v>64</v>
      </c>
      <c r="P9" s="66">
        <v>0.42953020134228187</v>
      </c>
      <c r="Q9" s="76"/>
      <c r="R9" s="35"/>
    </row>
    <row r="10" spans="1:18" ht="17.100000000000001" customHeight="1" x14ac:dyDescent="0.3">
      <c r="A10" s="65" t="s">
        <v>186</v>
      </c>
      <c r="B10" s="55" t="s">
        <v>10</v>
      </c>
      <c r="C10" s="71">
        <v>3070</v>
      </c>
      <c r="D10" s="71">
        <v>2441</v>
      </c>
      <c r="E10" s="66">
        <v>0.79511400651465802</v>
      </c>
      <c r="F10" s="71">
        <v>2441</v>
      </c>
      <c r="G10" s="71">
        <v>1477</v>
      </c>
      <c r="H10" s="66">
        <v>0.4811074918566775</v>
      </c>
      <c r="I10" s="71">
        <v>1453</v>
      </c>
      <c r="J10" s="66">
        <v>0.47328990228013029</v>
      </c>
      <c r="K10" s="71">
        <v>24</v>
      </c>
      <c r="L10" s="66">
        <v>7.8175895765472316E-3</v>
      </c>
      <c r="M10" s="71">
        <v>0</v>
      </c>
      <c r="N10" s="66">
        <v>0</v>
      </c>
      <c r="O10" s="71">
        <v>629</v>
      </c>
      <c r="P10" s="66">
        <v>0.20488599348534203</v>
      </c>
      <c r="Q10" s="76"/>
      <c r="R10" s="35"/>
    </row>
    <row r="11" spans="1:18" ht="17.100000000000001" customHeight="1" x14ac:dyDescent="0.3">
      <c r="A11" s="65" t="s">
        <v>186</v>
      </c>
      <c r="B11" s="25" t="s">
        <v>11</v>
      </c>
      <c r="C11" s="71">
        <v>113</v>
      </c>
      <c r="D11" s="71">
        <v>95</v>
      </c>
      <c r="E11" s="66">
        <v>0.84070796460176989</v>
      </c>
      <c r="F11" s="71">
        <v>95</v>
      </c>
      <c r="G11" s="71">
        <v>57</v>
      </c>
      <c r="H11" s="66">
        <v>0.50442477876106195</v>
      </c>
      <c r="I11" s="71">
        <v>43</v>
      </c>
      <c r="J11" s="66">
        <v>0.38053097345132741</v>
      </c>
      <c r="K11" s="71">
        <v>14</v>
      </c>
      <c r="L11" s="66">
        <v>0.12389380530973451</v>
      </c>
      <c r="M11" s="71">
        <v>0</v>
      </c>
      <c r="N11" s="66">
        <v>0</v>
      </c>
      <c r="O11" s="71">
        <v>18</v>
      </c>
      <c r="P11" s="66">
        <v>0.15929203539823009</v>
      </c>
      <c r="Q11" s="76"/>
      <c r="R11" s="35"/>
    </row>
    <row r="12" spans="1:18" ht="17.100000000000001" customHeight="1" x14ac:dyDescent="0.3">
      <c r="A12" s="65" t="s">
        <v>186</v>
      </c>
      <c r="B12" s="25" t="s">
        <v>12</v>
      </c>
      <c r="C12" s="71">
        <v>308</v>
      </c>
      <c r="D12" s="71">
        <v>231</v>
      </c>
      <c r="E12" s="66">
        <v>0.75</v>
      </c>
      <c r="F12" s="74"/>
      <c r="G12" s="71">
        <v>163</v>
      </c>
      <c r="H12" s="66">
        <v>0.52922077922077926</v>
      </c>
      <c r="I12" s="71">
        <v>129</v>
      </c>
      <c r="J12" s="66">
        <v>0.41883116883116883</v>
      </c>
      <c r="K12" s="71">
        <v>34</v>
      </c>
      <c r="L12" s="66">
        <v>0.11038961038961038</v>
      </c>
      <c r="M12" s="74" t="s">
        <v>182</v>
      </c>
      <c r="N12" s="69" t="s">
        <v>182</v>
      </c>
      <c r="O12" s="71">
        <v>77</v>
      </c>
      <c r="P12" s="66">
        <v>0.25</v>
      </c>
      <c r="Q12" s="40">
        <v>1</v>
      </c>
      <c r="R12" s="27" t="s">
        <v>187</v>
      </c>
    </row>
    <row r="13" spans="1:18" ht="17.100000000000001" customHeight="1" x14ac:dyDescent="0.3">
      <c r="A13" s="65" t="s">
        <v>186</v>
      </c>
      <c r="B13" s="25" t="s">
        <v>13</v>
      </c>
      <c r="C13" s="71">
        <v>3715</v>
      </c>
      <c r="D13" s="71">
        <v>2632</v>
      </c>
      <c r="E13" s="66">
        <v>0.70847913862718703</v>
      </c>
      <c r="F13" s="71">
        <v>2632</v>
      </c>
      <c r="G13" s="71">
        <v>1856</v>
      </c>
      <c r="H13" s="66">
        <v>0.4995962314939435</v>
      </c>
      <c r="I13" s="71">
        <v>1794</v>
      </c>
      <c r="J13" s="66">
        <v>0.48290713324360701</v>
      </c>
      <c r="K13" s="71">
        <v>62</v>
      </c>
      <c r="L13" s="66">
        <v>1.6689098250336473E-2</v>
      </c>
      <c r="M13" s="71">
        <v>0</v>
      </c>
      <c r="N13" s="66">
        <v>0</v>
      </c>
      <c r="O13" s="71">
        <v>1083</v>
      </c>
      <c r="P13" s="66">
        <v>0.29152086137281291</v>
      </c>
      <c r="Q13" s="76"/>
      <c r="R13" s="35"/>
    </row>
    <row r="14" spans="1:18" ht="17.100000000000001" customHeight="1" x14ac:dyDescent="0.3">
      <c r="A14" s="65" t="s">
        <v>186</v>
      </c>
      <c r="B14" s="25" t="s">
        <v>14</v>
      </c>
      <c r="C14" s="71">
        <v>144</v>
      </c>
      <c r="D14" s="71">
        <v>103</v>
      </c>
      <c r="E14" s="66">
        <v>0.71527777777777779</v>
      </c>
      <c r="F14" s="71">
        <v>103</v>
      </c>
      <c r="G14" s="71">
        <v>52</v>
      </c>
      <c r="H14" s="66">
        <v>0.3611111111111111</v>
      </c>
      <c r="I14" s="74"/>
      <c r="J14" s="69"/>
      <c r="K14" s="74" t="s">
        <v>182</v>
      </c>
      <c r="L14" s="69" t="s">
        <v>182</v>
      </c>
      <c r="M14" s="71">
        <v>0</v>
      </c>
      <c r="N14" s="66">
        <v>0</v>
      </c>
      <c r="O14" s="71">
        <v>41</v>
      </c>
      <c r="P14" s="66">
        <v>0.28472222222222221</v>
      </c>
      <c r="Q14" s="40">
        <v>1</v>
      </c>
      <c r="R14" s="27" t="s">
        <v>187</v>
      </c>
    </row>
    <row r="15" spans="1:18" ht="17.100000000000001" customHeight="1" x14ac:dyDescent="0.3">
      <c r="A15" s="65" t="s">
        <v>186</v>
      </c>
      <c r="B15" s="25" t="s">
        <v>15</v>
      </c>
      <c r="C15" s="71">
        <v>491</v>
      </c>
      <c r="D15" s="71">
        <v>378</v>
      </c>
      <c r="E15" s="66">
        <v>0.76985743380855398</v>
      </c>
      <c r="F15" s="74"/>
      <c r="G15" s="71">
        <v>240</v>
      </c>
      <c r="H15" s="66">
        <v>0.48879837067209775</v>
      </c>
      <c r="I15" s="71">
        <v>176</v>
      </c>
      <c r="J15" s="66">
        <v>0.35845213849287166</v>
      </c>
      <c r="K15" s="71">
        <v>64</v>
      </c>
      <c r="L15" s="66">
        <v>0.13034623217922606</v>
      </c>
      <c r="M15" s="74" t="s">
        <v>182</v>
      </c>
      <c r="N15" s="69" t="s">
        <v>182</v>
      </c>
      <c r="O15" s="71">
        <v>113</v>
      </c>
      <c r="P15" s="66">
        <v>0.23014256619144602</v>
      </c>
      <c r="Q15" s="40">
        <v>1</v>
      </c>
      <c r="R15" s="27" t="s">
        <v>187</v>
      </c>
    </row>
    <row r="16" spans="1:18" ht="17.100000000000001" customHeight="1" x14ac:dyDescent="0.3">
      <c r="A16" s="65" t="s">
        <v>186</v>
      </c>
      <c r="B16" s="25" t="s">
        <v>16</v>
      </c>
      <c r="C16" s="71">
        <v>1024</v>
      </c>
      <c r="D16" s="71">
        <v>920</v>
      </c>
      <c r="E16" s="66">
        <v>0.8984375</v>
      </c>
      <c r="F16" s="71">
        <v>920</v>
      </c>
      <c r="G16" s="71">
        <v>545</v>
      </c>
      <c r="H16" s="66">
        <v>0.5322265625</v>
      </c>
      <c r="I16" s="71">
        <v>536</v>
      </c>
      <c r="J16" s="66">
        <v>0.5234375</v>
      </c>
      <c r="K16" s="71">
        <v>9</v>
      </c>
      <c r="L16" s="66">
        <v>8.7890625E-3</v>
      </c>
      <c r="M16" s="71">
        <v>0</v>
      </c>
      <c r="N16" s="66">
        <v>0</v>
      </c>
      <c r="O16" s="71">
        <v>104</v>
      </c>
      <c r="P16" s="66">
        <v>0.1015625</v>
      </c>
      <c r="Q16" s="76"/>
      <c r="R16" s="35"/>
    </row>
    <row r="17" spans="1:18" ht="17.100000000000001" customHeight="1" x14ac:dyDescent="0.3">
      <c r="A17" s="65" t="s">
        <v>186</v>
      </c>
      <c r="B17" s="25" t="s">
        <v>17</v>
      </c>
      <c r="C17" s="71">
        <v>56</v>
      </c>
      <c r="D17" s="71">
        <v>46</v>
      </c>
      <c r="E17" s="66">
        <v>0.8214285714285714</v>
      </c>
      <c r="F17" s="71">
        <v>46</v>
      </c>
      <c r="G17" s="71">
        <v>28</v>
      </c>
      <c r="H17" s="66">
        <v>0.5</v>
      </c>
      <c r="I17" s="74"/>
      <c r="J17" s="69"/>
      <c r="K17" s="74" t="s">
        <v>182</v>
      </c>
      <c r="L17" s="69" t="s">
        <v>182</v>
      </c>
      <c r="M17" s="71">
        <v>0</v>
      </c>
      <c r="N17" s="66">
        <v>0</v>
      </c>
      <c r="O17" s="71">
        <v>10</v>
      </c>
      <c r="P17" s="66">
        <v>0.17857142857142858</v>
      </c>
      <c r="Q17" s="40">
        <v>1</v>
      </c>
      <c r="R17" s="27" t="s">
        <v>187</v>
      </c>
    </row>
    <row r="18" spans="1:18" ht="17.100000000000001" customHeight="1" x14ac:dyDescent="0.3">
      <c r="A18" s="65" t="s">
        <v>186</v>
      </c>
      <c r="B18" s="25" t="s">
        <v>18</v>
      </c>
      <c r="C18" s="71">
        <v>2848</v>
      </c>
      <c r="D18" s="71">
        <v>2485</v>
      </c>
      <c r="E18" s="66">
        <v>0.8725421348314607</v>
      </c>
      <c r="F18" s="71">
        <v>2480</v>
      </c>
      <c r="G18" s="71">
        <v>1474</v>
      </c>
      <c r="H18" s="66">
        <v>0.5175561797752809</v>
      </c>
      <c r="I18" s="71">
        <v>1431</v>
      </c>
      <c r="J18" s="66">
        <v>0.5024578651685393</v>
      </c>
      <c r="K18" s="71">
        <v>43</v>
      </c>
      <c r="L18" s="66">
        <v>1.5098314606741573E-2</v>
      </c>
      <c r="M18" s="71">
        <v>5</v>
      </c>
      <c r="N18" s="66">
        <v>1.7556179775280898E-3</v>
      </c>
      <c r="O18" s="71">
        <v>363</v>
      </c>
      <c r="P18" s="66">
        <v>0.12745786516853932</v>
      </c>
      <c r="Q18" s="76"/>
      <c r="R18" s="35"/>
    </row>
    <row r="19" spans="1:18" ht="17.100000000000001" customHeight="1" x14ac:dyDescent="0.3">
      <c r="A19" s="65" t="s">
        <v>186</v>
      </c>
      <c r="B19" s="25" t="s">
        <v>19</v>
      </c>
      <c r="C19" s="71">
        <v>371</v>
      </c>
      <c r="D19" s="71">
        <v>313</v>
      </c>
      <c r="E19" s="66">
        <v>0.84366576819407013</v>
      </c>
      <c r="F19" s="71">
        <v>313</v>
      </c>
      <c r="G19" s="71">
        <v>219</v>
      </c>
      <c r="H19" s="66">
        <v>0.59029649595687328</v>
      </c>
      <c r="I19" s="74"/>
      <c r="J19" s="69"/>
      <c r="K19" s="74" t="s">
        <v>182</v>
      </c>
      <c r="L19" s="69" t="s">
        <v>182</v>
      </c>
      <c r="M19" s="71">
        <v>0</v>
      </c>
      <c r="N19" s="66">
        <v>0</v>
      </c>
      <c r="O19" s="71">
        <v>58</v>
      </c>
      <c r="P19" s="66">
        <v>0.15633423180592992</v>
      </c>
      <c r="Q19" s="40">
        <v>1</v>
      </c>
      <c r="R19" s="27" t="s">
        <v>187</v>
      </c>
    </row>
    <row r="20" spans="1:18" ht="17.100000000000001" customHeight="1" x14ac:dyDescent="0.3">
      <c r="A20" s="65" t="s">
        <v>186</v>
      </c>
      <c r="B20" s="25" t="s">
        <v>20</v>
      </c>
      <c r="C20" s="71">
        <v>460</v>
      </c>
      <c r="D20" s="71">
        <v>414</v>
      </c>
      <c r="E20" s="66">
        <v>0.9</v>
      </c>
      <c r="F20" s="71">
        <v>414</v>
      </c>
      <c r="G20" s="71">
        <v>292</v>
      </c>
      <c r="H20" s="66">
        <v>0.63478260869565217</v>
      </c>
      <c r="I20" s="71">
        <v>148</v>
      </c>
      <c r="J20" s="66">
        <v>0.32173913043478258</v>
      </c>
      <c r="K20" s="71">
        <v>144</v>
      </c>
      <c r="L20" s="66">
        <v>0.31304347826086959</v>
      </c>
      <c r="M20" s="71">
        <v>0</v>
      </c>
      <c r="N20" s="66">
        <v>0</v>
      </c>
      <c r="O20" s="71">
        <v>46</v>
      </c>
      <c r="P20" s="66">
        <v>0.1</v>
      </c>
      <c r="Q20" s="76"/>
      <c r="R20" s="35"/>
    </row>
    <row r="21" spans="1:18" ht="17.100000000000001" customHeight="1" x14ac:dyDescent="0.3">
      <c r="A21" s="65" t="s">
        <v>186</v>
      </c>
      <c r="B21" s="25" t="s">
        <v>21</v>
      </c>
      <c r="C21" s="71">
        <v>83</v>
      </c>
      <c r="D21" s="71">
        <v>58</v>
      </c>
      <c r="E21" s="66">
        <v>0.6987951807228916</v>
      </c>
      <c r="F21" s="71">
        <v>58</v>
      </c>
      <c r="G21" s="71">
        <v>37</v>
      </c>
      <c r="H21" s="66">
        <v>0.44578313253012047</v>
      </c>
      <c r="I21" s="74"/>
      <c r="J21" s="69"/>
      <c r="K21" s="74" t="s">
        <v>182</v>
      </c>
      <c r="L21" s="69" t="s">
        <v>182</v>
      </c>
      <c r="M21" s="71">
        <v>0</v>
      </c>
      <c r="N21" s="66">
        <v>0</v>
      </c>
      <c r="O21" s="71">
        <v>25</v>
      </c>
      <c r="P21" s="66">
        <v>0.30120481927710846</v>
      </c>
      <c r="Q21" s="40">
        <v>1</v>
      </c>
      <c r="R21" s="27" t="s">
        <v>187</v>
      </c>
    </row>
    <row r="22" spans="1:18" ht="17.100000000000001" customHeight="1" x14ac:dyDescent="0.3">
      <c r="A22" s="65" t="s">
        <v>186</v>
      </c>
      <c r="B22" s="25" t="s">
        <v>22</v>
      </c>
      <c r="C22" s="71">
        <v>38456</v>
      </c>
      <c r="D22" s="71">
        <v>31584</v>
      </c>
      <c r="E22" s="66">
        <v>0.8213022675265238</v>
      </c>
      <c r="F22" s="71">
        <v>31567</v>
      </c>
      <c r="G22" s="71">
        <v>20774</v>
      </c>
      <c r="H22" s="66">
        <v>0.54020178905762428</v>
      </c>
      <c r="I22" s="71">
        <v>20627</v>
      </c>
      <c r="J22" s="66">
        <v>0.53637923861035985</v>
      </c>
      <c r="K22" s="71">
        <v>147</v>
      </c>
      <c r="L22" s="66">
        <v>3.8225504472644061E-3</v>
      </c>
      <c r="M22" s="71">
        <v>17</v>
      </c>
      <c r="N22" s="66">
        <v>4.4206365716663201E-4</v>
      </c>
      <c r="O22" s="71">
        <v>6872</v>
      </c>
      <c r="P22" s="66">
        <v>0.17869773247347617</v>
      </c>
      <c r="Q22" s="76"/>
      <c r="R22" s="35"/>
    </row>
    <row r="23" spans="1:18" ht="17.100000000000001" customHeight="1" x14ac:dyDescent="0.3">
      <c r="A23" s="65" t="s">
        <v>186</v>
      </c>
      <c r="B23" s="25" t="s">
        <v>23</v>
      </c>
      <c r="C23" s="71">
        <v>436</v>
      </c>
      <c r="D23" s="71">
        <v>371</v>
      </c>
      <c r="E23" s="66">
        <v>0.8509174311926605</v>
      </c>
      <c r="F23" s="74"/>
      <c r="G23" s="71">
        <v>224</v>
      </c>
      <c r="H23" s="66">
        <v>0.51376146788990829</v>
      </c>
      <c r="I23" s="74"/>
      <c r="J23" s="69"/>
      <c r="K23" s="74" t="s">
        <v>182</v>
      </c>
      <c r="L23" s="69" t="s">
        <v>182</v>
      </c>
      <c r="M23" s="74" t="s">
        <v>182</v>
      </c>
      <c r="N23" s="69" t="s">
        <v>182</v>
      </c>
      <c r="O23" s="71">
        <v>65</v>
      </c>
      <c r="P23" s="66">
        <v>0.14908256880733944</v>
      </c>
      <c r="Q23" s="40">
        <v>1</v>
      </c>
      <c r="R23" s="27" t="s">
        <v>187</v>
      </c>
    </row>
    <row r="24" spans="1:18" ht="17.100000000000001" customHeight="1" x14ac:dyDescent="0.3">
      <c r="A24" s="65" t="s">
        <v>186</v>
      </c>
      <c r="B24" s="25" t="s">
        <v>24</v>
      </c>
      <c r="C24" s="71">
        <v>547</v>
      </c>
      <c r="D24" s="71">
        <v>414</v>
      </c>
      <c r="E24" s="66">
        <v>0.75685557586837293</v>
      </c>
      <c r="F24" s="74"/>
      <c r="G24" s="71">
        <v>233</v>
      </c>
      <c r="H24" s="66">
        <v>0.42595978062157219</v>
      </c>
      <c r="I24" s="71">
        <v>217</v>
      </c>
      <c r="J24" s="66">
        <v>0.39670932358318101</v>
      </c>
      <c r="K24" s="71">
        <v>16</v>
      </c>
      <c r="L24" s="66">
        <v>2.9250457038391225E-2</v>
      </c>
      <c r="M24" s="74" t="s">
        <v>182</v>
      </c>
      <c r="N24" s="69" t="s">
        <v>182</v>
      </c>
      <c r="O24" s="71">
        <v>133</v>
      </c>
      <c r="P24" s="66">
        <v>0.24314442413162707</v>
      </c>
      <c r="Q24" s="40">
        <v>1</v>
      </c>
      <c r="R24" s="27" t="s">
        <v>187</v>
      </c>
    </row>
    <row r="25" spans="1:18" ht="17.100000000000001" customHeight="1" x14ac:dyDescent="0.3">
      <c r="A25" s="65" t="s">
        <v>186</v>
      </c>
      <c r="B25" s="25" t="s">
        <v>25</v>
      </c>
      <c r="C25" s="71">
        <v>65</v>
      </c>
      <c r="D25" s="71">
        <v>43</v>
      </c>
      <c r="E25" s="66">
        <v>0.66153846153846152</v>
      </c>
      <c r="F25" s="71">
        <v>43</v>
      </c>
      <c r="G25" s="71">
        <v>32</v>
      </c>
      <c r="H25" s="66">
        <v>0.49230769230769234</v>
      </c>
      <c r="I25" s="71">
        <v>32</v>
      </c>
      <c r="J25" s="66">
        <v>0.49230769230769234</v>
      </c>
      <c r="K25" s="71">
        <v>0</v>
      </c>
      <c r="L25" s="66">
        <v>0</v>
      </c>
      <c r="M25" s="71">
        <v>0</v>
      </c>
      <c r="N25" s="66">
        <v>0</v>
      </c>
      <c r="O25" s="71">
        <v>22</v>
      </c>
      <c r="P25" s="66">
        <v>0.33846153846153848</v>
      </c>
      <c r="Q25" s="76"/>
      <c r="R25" s="35"/>
    </row>
    <row r="26" spans="1:18" ht="17.100000000000001" customHeight="1" x14ac:dyDescent="0.3">
      <c r="A26" s="65" t="s">
        <v>186</v>
      </c>
      <c r="B26" s="25" t="s">
        <v>26</v>
      </c>
      <c r="C26" s="71">
        <v>330</v>
      </c>
      <c r="D26" s="71">
        <v>239</v>
      </c>
      <c r="E26" s="66">
        <v>0.72424242424242424</v>
      </c>
      <c r="F26" s="71">
        <v>239</v>
      </c>
      <c r="G26" s="71">
        <v>171</v>
      </c>
      <c r="H26" s="66">
        <v>0.51818181818181819</v>
      </c>
      <c r="I26" s="71">
        <v>124</v>
      </c>
      <c r="J26" s="66">
        <v>0.37575757575757573</v>
      </c>
      <c r="K26" s="71">
        <v>47</v>
      </c>
      <c r="L26" s="66">
        <v>0.14242424242424243</v>
      </c>
      <c r="M26" s="71">
        <v>0</v>
      </c>
      <c r="N26" s="66">
        <v>0</v>
      </c>
      <c r="O26" s="71">
        <v>91</v>
      </c>
      <c r="P26" s="66">
        <v>0.27575757575757576</v>
      </c>
      <c r="Q26" s="76"/>
      <c r="R26" s="35"/>
    </row>
    <row r="27" spans="1:18" ht="17.100000000000001" customHeight="1" x14ac:dyDescent="0.3">
      <c r="A27" s="65" t="s">
        <v>186</v>
      </c>
      <c r="B27" s="25" t="s">
        <v>27</v>
      </c>
      <c r="C27" s="71">
        <v>1033</v>
      </c>
      <c r="D27" s="71">
        <v>707</v>
      </c>
      <c r="E27" s="66">
        <v>0.68441432720232331</v>
      </c>
      <c r="F27" s="71">
        <v>702</v>
      </c>
      <c r="G27" s="71">
        <v>489</v>
      </c>
      <c r="H27" s="66">
        <v>0.47337850919651503</v>
      </c>
      <c r="I27" s="71">
        <v>446</v>
      </c>
      <c r="J27" s="66">
        <v>0.43175217812197481</v>
      </c>
      <c r="K27" s="71">
        <v>43</v>
      </c>
      <c r="L27" s="66">
        <v>4.1626331074540175E-2</v>
      </c>
      <c r="M27" s="71">
        <v>5</v>
      </c>
      <c r="N27" s="66">
        <v>4.8402710551790898E-3</v>
      </c>
      <c r="O27" s="71">
        <v>326</v>
      </c>
      <c r="P27" s="66">
        <v>0.31558567279767669</v>
      </c>
      <c r="Q27" s="76"/>
      <c r="R27" s="35"/>
    </row>
    <row r="28" spans="1:18" ht="17.100000000000001" customHeight="1" x14ac:dyDescent="0.3">
      <c r="A28" s="65" t="s">
        <v>186</v>
      </c>
      <c r="B28" s="25" t="s">
        <v>28</v>
      </c>
      <c r="C28" s="71">
        <v>49</v>
      </c>
      <c r="D28" s="74"/>
      <c r="E28" s="69"/>
      <c r="F28" s="74"/>
      <c r="G28" s="71">
        <v>28</v>
      </c>
      <c r="H28" s="66">
        <v>0.5714285714285714</v>
      </c>
      <c r="I28" s="71">
        <v>19</v>
      </c>
      <c r="J28" s="66">
        <v>0.38775510204081631</v>
      </c>
      <c r="K28" s="71">
        <v>9</v>
      </c>
      <c r="L28" s="66">
        <v>0.18367346938775511</v>
      </c>
      <c r="M28" s="71">
        <v>0</v>
      </c>
      <c r="N28" s="66">
        <v>0</v>
      </c>
      <c r="O28" s="74" t="s">
        <v>182</v>
      </c>
      <c r="P28" s="69" t="s">
        <v>182</v>
      </c>
      <c r="Q28" s="40">
        <v>1</v>
      </c>
      <c r="R28" s="27" t="s">
        <v>187</v>
      </c>
    </row>
    <row r="29" spans="1:18" ht="17.100000000000001" customHeight="1" x14ac:dyDescent="0.3">
      <c r="A29" s="65" t="s">
        <v>186</v>
      </c>
      <c r="B29" s="25" t="s">
        <v>29</v>
      </c>
      <c r="C29" s="74"/>
      <c r="D29" s="71">
        <v>17</v>
      </c>
      <c r="E29" s="66">
        <v>0.80952380952380953</v>
      </c>
      <c r="F29" s="71">
        <v>17</v>
      </c>
      <c r="G29" s="71">
        <v>9</v>
      </c>
      <c r="H29" s="66">
        <v>0.42857142857142855</v>
      </c>
      <c r="I29" s="71">
        <v>9</v>
      </c>
      <c r="J29" s="66">
        <v>0.42857142857142855</v>
      </c>
      <c r="K29" s="71">
        <v>0</v>
      </c>
      <c r="L29" s="66">
        <v>0</v>
      </c>
      <c r="M29" s="71">
        <v>0</v>
      </c>
      <c r="N29" s="66">
        <v>0</v>
      </c>
      <c r="O29" s="74" t="s">
        <v>182</v>
      </c>
      <c r="P29" s="69" t="s">
        <v>182</v>
      </c>
      <c r="Q29" s="40">
        <v>1</v>
      </c>
      <c r="R29" s="27" t="s">
        <v>187</v>
      </c>
    </row>
    <row r="30" spans="1:18" ht="17.100000000000001" customHeight="1" x14ac:dyDescent="0.3">
      <c r="A30" s="65" t="s">
        <v>186</v>
      </c>
      <c r="B30" s="25" t="s">
        <v>30</v>
      </c>
      <c r="C30" s="71">
        <v>1551</v>
      </c>
      <c r="D30" s="71">
        <v>962</v>
      </c>
      <c r="E30" s="66">
        <v>0.62024500322372667</v>
      </c>
      <c r="F30" s="74"/>
      <c r="G30" s="71">
        <v>512</v>
      </c>
      <c r="H30" s="66">
        <v>0.33010960670535139</v>
      </c>
      <c r="I30" s="71">
        <v>444</v>
      </c>
      <c r="J30" s="66">
        <v>0.28626692456479691</v>
      </c>
      <c r="K30" s="71">
        <v>68</v>
      </c>
      <c r="L30" s="66">
        <v>4.3842682140554479E-2</v>
      </c>
      <c r="M30" s="74" t="s">
        <v>182</v>
      </c>
      <c r="N30" s="69" t="s">
        <v>182</v>
      </c>
      <c r="O30" s="71">
        <v>589</v>
      </c>
      <c r="P30" s="66">
        <v>0.37975499677627339</v>
      </c>
      <c r="Q30" s="40">
        <v>1</v>
      </c>
      <c r="R30" s="27" t="s">
        <v>187</v>
      </c>
    </row>
    <row r="31" spans="1:18" ht="17.100000000000001" customHeight="1" x14ac:dyDescent="0.3">
      <c r="A31" s="65" t="s">
        <v>186</v>
      </c>
      <c r="B31" s="25" t="s">
        <v>31</v>
      </c>
      <c r="C31" s="71">
        <v>408</v>
      </c>
      <c r="D31" s="71">
        <v>274</v>
      </c>
      <c r="E31" s="66">
        <v>0.67156862745098034</v>
      </c>
      <c r="F31" s="71">
        <v>274</v>
      </c>
      <c r="G31" s="71">
        <v>162</v>
      </c>
      <c r="H31" s="66">
        <v>0.39705882352941174</v>
      </c>
      <c r="I31" s="71">
        <v>157</v>
      </c>
      <c r="J31" s="66">
        <v>0.38480392156862747</v>
      </c>
      <c r="K31" s="71">
        <v>5</v>
      </c>
      <c r="L31" s="66">
        <v>1.2254901960784314E-2</v>
      </c>
      <c r="M31" s="71">
        <v>0</v>
      </c>
      <c r="N31" s="66">
        <v>0</v>
      </c>
      <c r="O31" s="71">
        <v>134</v>
      </c>
      <c r="P31" s="66">
        <v>0.32843137254901961</v>
      </c>
      <c r="Q31" s="76"/>
      <c r="R31" s="35"/>
    </row>
    <row r="32" spans="1:18" ht="17.100000000000001" customHeight="1" x14ac:dyDescent="0.3">
      <c r="A32" s="65" t="s">
        <v>186</v>
      </c>
      <c r="B32" s="25" t="s">
        <v>32</v>
      </c>
      <c r="C32" s="71">
        <v>222</v>
      </c>
      <c r="D32" s="71">
        <v>211</v>
      </c>
      <c r="E32" s="66">
        <v>0.9504504504504504</v>
      </c>
      <c r="F32" s="71">
        <v>211</v>
      </c>
      <c r="G32" s="71">
        <v>131</v>
      </c>
      <c r="H32" s="66">
        <v>0.59009009009009006</v>
      </c>
      <c r="I32" s="74"/>
      <c r="J32" s="69"/>
      <c r="K32" s="74" t="s">
        <v>182</v>
      </c>
      <c r="L32" s="69" t="s">
        <v>182</v>
      </c>
      <c r="M32" s="71">
        <v>0</v>
      </c>
      <c r="N32" s="66">
        <v>0</v>
      </c>
      <c r="O32" s="71">
        <v>11</v>
      </c>
      <c r="P32" s="66">
        <v>4.954954954954955E-2</v>
      </c>
      <c r="Q32" s="40">
        <v>1</v>
      </c>
      <c r="R32" s="27" t="s">
        <v>187</v>
      </c>
    </row>
    <row r="33" spans="1:18" ht="17.100000000000001" customHeight="1" x14ac:dyDescent="0.3">
      <c r="A33" s="65" t="s">
        <v>186</v>
      </c>
      <c r="B33" s="25" t="s">
        <v>33</v>
      </c>
      <c r="C33" s="71">
        <v>11342</v>
      </c>
      <c r="D33" s="71">
        <v>9779</v>
      </c>
      <c r="E33" s="66">
        <v>0.86219361664609417</v>
      </c>
      <c r="F33" s="71">
        <v>9773</v>
      </c>
      <c r="G33" s="71">
        <v>6387</v>
      </c>
      <c r="H33" s="66">
        <v>0.56312819608534648</v>
      </c>
      <c r="I33" s="71">
        <v>5993</v>
      </c>
      <c r="J33" s="66">
        <v>0.5283900546640804</v>
      </c>
      <c r="K33" s="71">
        <v>394</v>
      </c>
      <c r="L33" s="66">
        <v>3.4738141421266092E-2</v>
      </c>
      <c r="M33" s="71">
        <v>6</v>
      </c>
      <c r="N33" s="66">
        <v>5.2900722976547342E-4</v>
      </c>
      <c r="O33" s="71">
        <v>1563</v>
      </c>
      <c r="P33" s="66">
        <v>0.13780638335390583</v>
      </c>
      <c r="Q33" s="76"/>
      <c r="R33" s="35"/>
    </row>
    <row r="34" spans="1:18" ht="17.100000000000001" customHeight="1" x14ac:dyDescent="0.3">
      <c r="A34" s="65" t="s">
        <v>186</v>
      </c>
      <c r="B34" s="25" t="s">
        <v>34</v>
      </c>
      <c r="C34" s="71">
        <v>844</v>
      </c>
      <c r="D34" s="71">
        <v>666</v>
      </c>
      <c r="E34" s="66">
        <v>0.7890995260663507</v>
      </c>
      <c r="F34" s="74"/>
      <c r="G34" s="71">
        <v>507</v>
      </c>
      <c r="H34" s="66">
        <v>0.60071090047393361</v>
      </c>
      <c r="I34" s="71">
        <v>400</v>
      </c>
      <c r="J34" s="66">
        <v>0.47393364928909953</v>
      </c>
      <c r="K34" s="71">
        <v>107</v>
      </c>
      <c r="L34" s="66">
        <v>0.12677725118483413</v>
      </c>
      <c r="M34" s="74" t="s">
        <v>182</v>
      </c>
      <c r="N34" s="69" t="s">
        <v>182</v>
      </c>
      <c r="O34" s="71">
        <v>178</v>
      </c>
      <c r="P34" s="66">
        <v>0.2109004739336493</v>
      </c>
      <c r="Q34" s="40">
        <v>1</v>
      </c>
      <c r="R34" s="27" t="s">
        <v>187</v>
      </c>
    </row>
    <row r="35" spans="1:18" ht="17.100000000000001" customHeight="1" x14ac:dyDescent="0.3">
      <c r="A35" s="65" t="s">
        <v>186</v>
      </c>
      <c r="B35" s="25" t="s">
        <v>35</v>
      </c>
      <c r="C35" s="71">
        <v>50</v>
      </c>
      <c r="D35" s="71">
        <v>36</v>
      </c>
      <c r="E35" s="66">
        <v>0.72</v>
      </c>
      <c r="F35" s="71">
        <v>36</v>
      </c>
      <c r="G35" s="71">
        <v>24</v>
      </c>
      <c r="H35" s="66">
        <v>0.48</v>
      </c>
      <c r="I35" s="74"/>
      <c r="J35" s="69"/>
      <c r="K35" s="74" t="s">
        <v>182</v>
      </c>
      <c r="L35" s="69" t="s">
        <v>182</v>
      </c>
      <c r="M35" s="71">
        <v>0</v>
      </c>
      <c r="N35" s="66">
        <v>0</v>
      </c>
      <c r="O35" s="71">
        <v>14</v>
      </c>
      <c r="P35" s="66">
        <v>0.28000000000000003</v>
      </c>
      <c r="Q35" s="40">
        <v>1</v>
      </c>
      <c r="R35" s="27" t="s">
        <v>187</v>
      </c>
    </row>
    <row r="36" spans="1:18" ht="17.100000000000001" customHeight="1" x14ac:dyDescent="0.3">
      <c r="A36" s="65" t="s">
        <v>186</v>
      </c>
      <c r="B36" s="25" t="s">
        <v>36</v>
      </c>
      <c r="C36" s="71">
        <v>4660</v>
      </c>
      <c r="D36" s="71">
        <v>3804</v>
      </c>
      <c r="E36" s="66">
        <v>0.81630901287553648</v>
      </c>
      <c r="F36" s="71">
        <v>3799</v>
      </c>
      <c r="G36" s="71">
        <v>2635</v>
      </c>
      <c r="H36" s="66">
        <v>0.56545064377682408</v>
      </c>
      <c r="I36" s="71">
        <v>1630</v>
      </c>
      <c r="J36" s="66">
        <v>0.34978540772532191</v>
      </c>
      <c r="K36" s="71">
        <v>1005</v>
      </c>
      <c r="L36" s="66">
        <v>0.21566523605150215</v>
      </c>
      <c r="M36" s="71">
        <v>5</v>
      </c>
      <c r="N36" s="66">
        <v>1.0729613733905579E-3</v>
      </c>
      <c r="O36" s="71">
        <v>856</v>
      </c>
      <c r="P36" s="66">
        <v>0.18369098712446352</v>
      </c>
      <c r="Q36" s="76"/>
      <c r="R36" s="35"/>
    </row>
    <row r="37" spans="1:18" ht="17.100000000000001" customHeight="1" x14ac:dyDescent="0.3">
      <c r="A37" s="65" t="s">
        <v>186</v>
      </c>
      <c r="B37" s="25" t="s">
        <v>37</v>
      </c>
      <c r="C37" s="71">
        <v>3803</v>
      </c>
      <c r="D37" s="71">
        <v>2051</v>
      </c>
      <c r="E37" s="66">
        <v>0.53931107020773073</v>
      </c>
      <c r="F37" s="71">
        <v>2040</v>
      </c>
      <c r="G37" s="71">
        <v>1559</v>
      </c>
      <c r="H37" s="66">
        <v>0.40993952143044965</v>
      </c>
      <c r="I37" s="71">
        <v>1282</v>
      </c>
      <c r="J37" s="66">
        <v>0.33710228766763084</v>
      </c>
      <c r="K37" s="71">
        <v>277</v>
      </c>
      <c r="L37" s="66">
        <v>7.2837233762818823E-2</v>
      </c>
      <c r="M37" s="71">
        <v>11</v>
      </c>
      <c r="N37" s="66">
        <v>2.8924533263213251E-3</v>
      </c>
      <c r="O37" s="71">
        <v>1752</v>
      </c>
      <c r="P37" s="66">
        <v>0.46068892979226927</v>
      </c>
      <c r="Q37" s="76"/>
      <c r="R37" s="35"/>
    </row>
    <row r="38" spans="1:18" ht="17.100000000000001" customHeight="1" x14ac:dyDescent="0.3">
      <c r="A38" s="65" t="s">
        <v>186</v>
      </c>
      <c r="B38" s="25" t="s">
        <v>38</v>
      </c>
      <c r="C38" s="71">
        <v>136</v>
      </c>
      <c r="D38" s="71">
        <v>76</v>
      </c>
      <c r="E38" s="66">
        <v>0.55882352941176472</v>
      </c>
      <c r="F38" s="74"/>
      <c r="G38" s="71">
        <v>60</v>
      </c>
      <c r="H38" s="66">
        <v>0.44117647058823528</v>
      </c>
      <c r="I38" s="71">
        <v>43</v>
      </c>
      <c r="J38" s="66">
        <v>0.31617647058823528</v>
      </c>
      <c r="K38" s="71">
        <v>17</v>
      </c>
      <c r="L38" s="66">
        <v>0.125</v>
      </c>
      <c r="M38" s="74" t="s">
        <v>182</v>
      </c>
      <c r="N38" s="69" t="s">
        <v>182</v>
      </c>
      <c r="O38" s="71">
        <v>60</v>
      </c>
      <c r="P38" s="66">
        <v>0.44117647058823528</v>
      </c>
      <c r="Q38" s="40">
        <v>1</v>
      </c>
      <c r="R38" s="27" t="s">
        <v>187</v>
      </c>
    </row>
    <row r="39" spans="1:18" ht="17.100000000000001" customHeight="1" x14ac:dyDescent="0.3">
      <c r="A39" s="65" t="s">
        <v>186</v>
      </c>
      <c r="B39" s="55" t="s">
        <v>39</v>
      </c>
      <c r="C39" s="71">
        <v>6507</v>
      </c>
      <c r="D39" s="71">
        <v>5001</v>
      </c>
      <c r="E39" s="66">
        <v>0.76855693868142005</v>
      </c>
      <c r="F39" s="71">
        <v>4990</v>
      </c>
      <c r="G39" s="71">
        <v>3618</v>
      </c>
      <c r="H39" s="66">
        <v>0.55601659751037347</v>
      </c>
      <c r="I39" s="71">
        <v>3268</v>
      </c>
      <c r="J39" s="66">
        <v>0.50222836944828642</v>
      </c>
      <c r="K39" s="71">
        <v>350</v>
      </c>
      <c r="L39" s="66">
        <v>5.3788228062086982E-2</v>
      </c>
      <c r="M39" s="71">
        <v>11</v>
      </c>
      <c r="N39" s="66">
        <v>1.6904871676655909E-3</v>
      </c>
      <c r="O39" s="71">
        <v>1506</v>
      </c>
      <c r="P39" s="66">
        <v>0.23144306131858</v>
      </c>
      <c r="Q39" s="76"/>
      <c r="R39" s="35"/>
    </row>
    <row r="40" spans="1:18" ht="17.100000000000001" customHeight="1" x14ac:dyDescent="0.3">
      <c r="A40" s="65" t="s">
        <v>186</v>
      </c>
      <c r="B40" s="25" t="s">
        <v>40</v>
      </c>
      <c r="C40" s="71">
        <v>7189</v>
      </c>
      <c r="D40" s="71">
        <v>5957</v>
      </c>
      <c r="E40" s="66">
        <v>0.82862706913339823</v>
      </c>
      <c r="F40" s="71">
        <v>5941</v>
      </c>
      <c r="G40" s="71">
        <v>3607</v>
      </c>
      <c r="H40" s="66">
        <v>0.50173876756155233</v>
      </c>
      <c r="I40" s="71">
        <v>3292</v>
      </c>
      <c r="J40" s="66">
        <v>0.4579218250104326</v>
      </c>
      <c r="K40" s="71">
        <v>315</v>
      </c>
      <c r="L40" s="66">
        <v>4.3816942551119765E-2</v>
      </c>
      <c r="M40" s="71">
        <v>16</v>
      </c>
      <c r="N40" s="66">
        <v>2.2256224787870356E-3</v>
      </c>
      <c r="O40" s="71">
        <v>1232</v>
      </c>
      <c r="P40" s="66">
        <v>0.17137293086660174</v>
      </c>
      <c r="Q40" s="76"/>
      <c r="R40" s="35"/>
    </row>
    <row r="41" spans="1:18" ht="17.100000000000001" customHeight="1" x14ac:dyDescent="0.3">
      <c r="A41" s="65" t="s">
        <v>186</v>
      </c>
      <c r="B41" s="55" t="s">
        <v>41</v>
      </c>
      <c r="C41" s="71">
        <v>2645</v>
      </c>
      <c r="D41" s="71">
        <v>1910</v>
      </c>
      <c r="E41" s="66">
        <v>0.72211720226843101</v>
      </c>
      <c r="F41" s="71">
        <v>1902</v>
      </c>
      <c r="G41" s="71">
        <v>1295</v>
      </c>
      <c r="H41" s="66">
        <v>0.4896030245746692</v>
      </c>
      <c r="I41" s="71">
        <v>1172</v>
      </c>
      <c r="J41" s="66">
        <v>0.4431001890359168</v>
      </c>
      <c r="K41" s="71">
        <v>123</v>
      </c>
      <c r="L41" s="66">
        <v>4.6502835538752361E-2</v>
      </c>
      <c r="M41" s="71">
        <v>8</v>
      </c>
      <c r="N41" s="66">
        <v>3.0245746691871457E-3</v>
      </c>
      <c r="O41" s="71">
        <v>735</v>
      </c>
      <c r="P41" s="66">
        <v>0.27788279773156899</v>
      </c>
      <c r="Q41" s="76"/>
      <c r="R41" s="35"/>
    </row>
    <row r="42" spans="1:18" ht="17.100000000000001" customHeight="1" x14ac:dyDescent="0.3">
      <c r="A42" s="65" t="s">
        <v>186</v>
      </c>
      <c r="B42" s="55" t="s">
        <v>42</v>
      </c>
      <c r="C42" s="71">
        <v>2171</v>
      </c>
      <c r="D42" s="71">
        <v>1719</v>
      </c>
      <c r="E42" s="66">
        <v>0.79180101335789954</v>
      </c>
      <c r="F42" s="74"/>
      <c r="G42" s="71">
        <v>1244</v>
      </c>
      <c r="H42" s="66">
        <v>0.57300783049286041</v>
      </c>
      <c r="I42" s="71">
        <v>1197</v>
      </c>
      <c r="J42" s="66">
        <v>0.55135882081989862</v>
      </c>
      <c r="K42" s="71">
        <v>47</v>
      </c>
      <c r="L42" s="66">
        <v>2.164900967296177E-2</v>
      </c>
      <c r="M42" s="74" t="s">
        <v>182</v>
      </c>
      <c r="N42" s="69" t="s">
        <v>182</v>
      </c>
      <c r="O42" s="71">
        <v>452</v>
      </c>
      <c r="P42" s="66">
        <v>0.2081989866421004</v>
      </c>
      <c r="Q42" s="40">
        <v>1</v>
      </c>
      <c r="R42" s="27" t="s">
        <v>187</v>
      </c>
    </row>
    <row r="43" spans="1:18" ht="17.100000000000001" customHeight="1" x14ac:dyDescent="0.3">
      <c r="A43" s="65" t="s">
        <v>186</v>
      </c>
      <c r="B43" s="55" t="s">
        <v>43</v>
      </c>
      <c r="C43" s="71">
        <v>541</v>
      </c>
      <c r="D43" s="71">
        <v>400</v>
      </c>
      <c r="E43" s="66">
        <v>0.73937153419593349</v>
      </c>
      <c r="F43" s="74"/>
      <c r="G43" s="71">
        <v>252</v>
      </c>
      <c r="H43" s="66">
        <v>0.46580406654343809</v>
      </c>
      <c r="I43" s="71">
        <v>243</v>
      </c>
      <c r="J43" s="66">
        <v>0.4491682070240296</v>
      </c>
      <c r="K43" s="71">
        <v>9</v>
      </c>
      <c r="L43" s="66">
        <v>1.6635859519408502E-2</v>
      </c>
      <c r="M43" s="74" t="s">
        <v>182</v>
      </c>
      <c r="N43" s="69" t="s">
        <v>182</v>
      </c>
      <c r="O43" s="71">
        <v>141</v>
      </c>
      <c r="P43" s="66">
        <v>0.26062846580406657</v>
      </c>
      <c r="Q43" s="40">
        <v>1</v>
      </c>
      <c r="R43" s="27" t="s">
        <v>187</v>
      </c>
    </row>
    <row r="44" spans="1:18" ht="17.100000000000001" customHeight="1" x14ac:dyDescent="0.3">
      <c r="A44" s="65" t="s">
        <v>186</v>
      </c>
      <c r="B44" s="25" t="s">
        <v>44</v>
      </c>
      <c r="C44" s="71">
        <v>2026</v>
      </c>
      <c r="D44" s="71">
        <v>1657</v>
      </c>
      <c r="E44" s="66">
        <v>0.81786771964461991</v>
      </c>
      <c r="F44" s="74"/>
      <c r="G44" s="71">
        <v>1004</v>
      </c>
      <c r="H44" s="66">
        <v>0.49555774925962487</v>
      </c>
      <c r="I44" s="71">
        <v>994</v>
      </c>
      <c r="J44" s="66">
        <v>0.4906219151036525</v>
      </c>
      <c r="K44" s="71">
        <v>10</v>
      </c>
      <c r="L44" s="66">
        <v>4.9358341559723592E-3</v>
      </c>
      <c r="M44" s="74" t="s">
        <v>182</v>
      </c>
      <c r="N44" s="69" t="s">
        <v>182</v>
      </c>
      <c r="O44" s="71">
        <v>369</v>
      </c>
      <c r="P44" s="66">
        <v>0.18213228035538007</v>
      </c>
      <c r="Q44" s="40">
        <v>1</v>
      </c>
      <c r="R44" s="27" t="s">
        <v>187</v>
      </c>
    </row>
    <row r="45" spans="1:18" ht="17.100000000000001" customHeight="1" x14ac:dyDescent="0.3">
      <c r="A45" s="65" t="s">
        <v>186</v>
      </c>
      <c r="B45" s="55" t="s">
        <v>45</v>
      </c>
      <c r="C45" s="71">
        <v>1269</v>
      </c>
      <c r="D45" s="71">
        <v>730</v>
      </c>
      <c r="E45" s="66">
        <v>0.57525610717100084</v>
      </c>
      <c r="F45" s="74"/>
      <c r="G45" s="71">
        <v>556</v>
      </c>
      <c r="H45" s="66">
        <v>0.43814026792750199</v>
      </c>
      <c r="I45" s="71">
        <v>457</v>
      </c>
      <c r="J45" s="66">
        <v>0.36012608353033887</v>
      </c>
      <c r="K45" s="71">
        <v>99</v>
      </c>
      <c r="L45" s="66">
        <v>7.8014184397163122E-2</v>
      </c>
      <c r="M45" s="74" t="s">
        <v>182</v>
      </c>
      <c r="N45" s="69" t="s">
        <v>182</v>
      </c>
      <c r="O45" s="71">
        <v>539</v>
      </c>
      <c r="P45" s="66">
        <v>0.42474389282899921</v>
      </c>
      <c r="Q45" s="40">
        <v>1</v>
      </c>
      <c r="R45" s="27" t="s">
        <v>187</v>
      </c>
    </row>
    <row r="46" spans="1:18" ht="17.100000000000001" customHeight="1" x14ac:dyDescent="0.3">
      <c r="A46" s="65" t="s">
        <v>186</v>
      </c>
      <c r="B46" s="25" t="s">
        <v>46</v>
      </c>
      <c r="C46" s="71">
        <v>5608</v>
      </c>
      <c r="D46" s="71">
        <v>4776</v>
      </c>
      <c r="E46" s="66">
        <v>0.85164051355206849</v>
      </c>
      <c r="F46" s="71">
        <v>4769</v>
      </c>
      <c r="G46" s="71">
        <v>3156</v>
      </c>
      <c r="H46" s="66">
        <v>0.56276747503566338</v>
      </c>
      <c r="I46" s="71">
        <v>3102</v>
      </c>
      <c r="J46" s="66">
        <v>0.55313837375178321</v>
      </c>
      <c r="K46" s="71">
        <v>54</v>
      </c>
      <c r="L46" s="66">
        <v>9.6291012838801704E-3</v>
      </c>
      <c r="M46" s="71">
        <v>7</v>
      </c>
      <c r="N46" s="66">
        <v>1.2482168330955777E-3</v>
      </c>
      <c r="O46" s="71">
        <v>832</v>
      </c>
      <c r="P46" s="66">
        <v>0.14835948644793154</v>
      </c>
      <c r="Q46" s="76"/>
      <c r="R46" s="35"/>
    </row>
    <row r="47" spans="1:18" ht="17.100000000000001" customHeight="1" x14ac:dyDescent="0.3">
      <c r="A47" s="65" t="s">
        <v>186</v>
      </c>
      <c r="B47" s="25" t="s">
        <v>47</v>
      </c>
      <c r="C47" s="71">
        <v>766</v>
      </c>
      <c r="D47" s="71">
        <v>599</v>
      </c>
      <c r="E47" s="66">
        <v>0.78198433420365532</v>
      </c>
      <c r="F47" s="71">
        <v>599</v>
      </c>
      <c r="G47" s="71">
        <v>371</v>
      </c>
      <c r="H47" s="66">
        <v>0.48433420365535246</v>
      </c>
      <c r="I47" s="71">
        <v>356</v>
      </c>
      <c r="J47" s="66">
        <v>0.46475195822454307</v>
      </c>
      <c r="K47" s="71">
        <v>15</v>
      </c>
      <c r="L47" s="66">
        <v>1.95822454308094E-2</v>
      </c>
      <c r="M47" s="71">
        <v>0</v>
      </c>
      <c r="N47" s="66">
        <v>0</v>
      </c>
      <c r="O47" s="71">
        <v>167</v>
      </c>
      <c r="P47" s="66">
        <v>0.21801566579634465</v>
      </c>
      <c r="Q47" s="76"/>
      <c r="R47" s="35"/>
    </row>
    <row r="48" spans="1:18" ht="17.100000000000001" customHeight="1" x14ac:dyDescent="0.3">
      <c r="A48" s="65" t="s">
        <v>186</v>
      </c>
      <c r="B48" s="25" t="s">
        <v>48</v>
      </c>
      <c r="C48" s="71">
        <v>454</v>
      </c>
      <c r="D48" s="71">
        <v>287</v>
      </c>
      <c r="E48" s="66">
        <v>0.63215859030837007</v>
      </c>
      <c r="F48" s="71">
        <v>287</v>
      </c>
      <c r="G48" s="71">
        <v>214</v>
      </c>
      <c r="H48" s="66">
        <v>0.47136563876651982</v>
      </c>
      <c r="I48" s="71">
        <v>191</v>
      </c>
      <c r="J48" s="66">
        <v>0.42070484581497797</v>
      </c>
      <c r="K48" s="71">
        <v>23</v>
      </c>
      <c r="L48" s="66">
        <v>5.0660792951541848E-2</v>
      </c>
      <c r="M48" s="71">
        <v>0</v>
      </c>
      <c r="N48" s="66">
        <v>0</v>
      </c>
      <c r="O48" s="71">
        <v>167</v>
      </c>
      <c r="P48" s="66">
        <v>0.36784140969162998</v>
      </c>
      <c r="Q48" s="76"/>
      <c r="R48" s="35"/>
    </row>
    <row r="49" spans="1:18" ht="17.100000000000001" customHeight="1" x14ac:dyDescent="0.3">
      <c r="A49" s="65" t="s">
        <v>186</v>
      </c>
      <c r="B49" s="25" t="s">
        <v>49</v>
      </c>
      <c r="C49" s="71"/>
      <c r="D49" s="71"/>
      <c r="E49" s="66"/>
      <c r="F49" s="71"/>
      <c r="G49" s="71"/>
      <c r="H49" s="66"/>
      <c r="I49" s="71"/>
      <c r="J49" s="66"/>
      <c r="K49" s="71">
        <v>0</v>
      </c>
      <c r="L49" s="66">
        <v>0</v>
      </c>
      <c r="M49" s="71">
        <v>0</v>
      </c>
      <c r="N49" s="66">
        <v>0</v>
      </c>
      <c r="O49" s="71">
        <v>0</v>
      </c>
      <c r="P49" s="66">
        <v>0</v>
      </c>
      <c r="Q49" s="76"/>
      <c r="R49" s="35"/>
    </row>
    <row r="50" spans="1:18" ht="17.100000000000001" customHeight="1" x14ac:dyDescent="0.3">
      <c r="A50" s="65" t="s">
        <v>186</v>
      </c>
      <c r="B50" s="25" t="s">
        <v>50</v>
      </c>
      <c r="C50" s="71">
        <v>209</v>
      </c>
      <c r="D50" s="71">
        <v>182</v>
      </c>
      <c r="E50" s="66">
        <v>0.87081339712918659</v>
      </c>
      <c r="F50" s="71">
        <v>182</v>
      </c>
      <c r="G50" s="71">
        <v>92</v>
      </c>
      <c r="H50" s="66">
        <v>0.44019138755980863</v>
      </c>
      <c r="I50" s="71">
        <v>79</v>
      </c>
      <c r="J50" s="66">
        <v>0.37799043062200954</v>
      </c>
      <c r="K50" s="71">
        <v>13</v>
      </c>
      <c r="L50" s="66">
        <v>6.2200956937799042E-2</v>
      </c>
      <c r="M50" s="71">
        <v>0</v>
      </c>
      <c r="N50" s="66">
        <v>0</v>
      </c>
      <c r="O50" s="71">
        <v>27</v>
      </c>
      <c r="P50" s="66">
        <v>0.12918660287081341</v>
      </c>
      <c r="Q50" s="76"/>
      <c r="R50" s="35"/>
    </row>
    <row r="51" spans="1:18" ht="17.100000000000001" customHeight="1" x14ac:dyDescent="0.3">
      <c r="A51" s="65" t="s">
        <v>186</v>
      </c>
      <c r="B51" s="25" t="s">
        <v>51</v>
      </c>
      <c r="C51" s="71">
        <v>1237</v>
      </c>
      <c r="D51" s="71">
        <v>1054</v>
      </c>
      <c r="E51" s="66">
        <v>0.85206143896523845</v>
      </c>
      <c r="F51" s="71">
        <v>1054</v>
      </c>
      <c r="G51" s="71">
        <v>697</v>
      </c>
      <c r="H51" s="66">
        <v>0.56345998383185125</v>
      </c>
      <c r="I51" s="71">
        <v>678</v>
      </c>
      <c r="J51" s="66">
        <v>0.54810024252223122</v>
      </c>
      <c r="K51" s="71">
        <v>19</v>
      </c>
      <c r="L51" s="66">
        <v>1.5359741309620048E-2</v>
      </c>
      <c r="M51" s="71">
        <v>0</v>
      </c>
      <c r="N51" s="66">
        <v>0</v>
      </c>
      <c r="O51" s="71">
        <v>183</v>
      </c>
      <c r="P51" s="66">
        <v>0.14793856103476152</v>
      </c>
      <c r="Q51" s="76"/>
      <c r="R51" s="35"/>
    </row>
    <row r="52" spans="1:18" ht="17.100000000000001" customHeight="1" x14ac:dyDescent="0.3">
      <c r="A52" s="65" t="s">
        <v>186</v>
      </c>
      <c r="B52" s="25" t="s">
        <v>52</v>
      </c>
      <c r="C52" s="71">
        <v>741</v>
      </c>
      <c r="D52" s="71">
        <v>507</v>
      </c>
      <c r="E52" s="66">
        <v>0.68421052631578949</v>
      </c>
      <c r="F52" s="74"/>
      <c r="G52" s="71">
        <v>421</v>
      </c>
      <c r="H52" s="66">
        <v>0.56815114709851555</v>
      </c>
      <c r="I52" s="71">
        <v>389</v>
      </c>
      <c r="J52" s="66">
        <v>0.52496626180836703</v>
      </c>
      <c r="K52" s="71">
        <v>32</v>
      </c>
      <c r="L52" s="66">
        <v>4.3184885290148446E-2</v>
      </c>
      <c r="M52" s="74" t="s">
        <v>182</v>
      </c>
      <c r="N52" s="69" t="s">
        <v>182</v>
      </c>
      <c r="O52" s="71">
        <v>234</v>
      </c>
      <c r="P52" s="66">
        <v>0.31578947368421051</v>
      </c>
      <c r="Q52" s="40">
        <v>1</v>
      </c>
      <c r="R52" s="27" t="s">
        <v>187</v>
      </c>
    </row>
    <row r="53" spans="1:18" ht="17.100000000000001" customHeight="1" x14ac:dyDescent="0.3">
      <c r="A53" s="65" t="s">
        <v>186</v>
      </c>
      <c r="B53" s="25" t="s">
        <v>53</v>
      </c>
      <c r="C53" s="71">
        <v>1778</v>
      </c>
      <c r="D53" s="71">
        <v>1410</v>
      </c>
      <c r="E53" s="66">
        <v>0.79302587176602923</v>
      </c>
      <c r="F53" s="74"/>
      <c r="G53" s="71">
        <v>798</v>
      </c>
      <c r="H53" s="66">
        <v>0.44881889763779526</v>
      </c>
      <c r="I53" s="71">
        <v>671</v>
      </c>
      <c r="J53" s="66">
        <v>0.37739032620922386</v>
      </c>
      <c r="K53" s="71">
        <v>127</v>
      </c>
      <c r="L53" s="66">
        <v>7.1428571428571425E-2</v>
      </c>
      <c r="M53" s="74" t="s">
        <v>182</v>
      </c>
      <c r="N53" s="69" t="s">
        <v>182</v>
      </c>
      <c r="O53" s="71">
        <v>368</v>
      </c>
      <c r="P53" s="66">
        <v>0.20697412823397077</v>
      </c>
      <c r="Q53" s="40">
        <v>1</v>
      </c>
      <c r="R53" s="27" t="s">
        <v>187</v>
      </c>
    </row>
    <row r="54" spans="1:18" ht="17.100000000000001" customHeight="1" x14ac:dyDescent="0.3">
      <c r="A54" s="65" t="s">
        <v>186</v>
      </c>
      <c r="B54" s="25" t="s">
        <v>54</v>
      </c>
      <c r="C54" s="71">
        <v>483</v>
      </c>
      <c r="D54" s="71">
        <v>316</v>
      </c>
      <c r="E54" s="66">
        <v>0.65424430641821951</v>
      </c>
      <c r="F54" s="74"/>
      <c r="G54" s="71">
        <v>221</v>
      </c>
      <c r="H54" s="66">
        <v>0.45755693581780538</v>
      </c>
      <c r="I54" s="71">
        <v>194</v>
      </c>
      <c r="J54" s="66">
        <v>0.40165631469979296</v>
      </c>
      <c r="K54" s="71">
        <v>27</v>
      </c>
      <c r="L54" s="66">
        <v>5.5900621118012424E-2</v>
      </c>
      <c r="M54" s="74" t="s">
        <v>182</v>
      </c>
      <c r="N54" s="69" t="s">
        <v>182</v>
      </c>
      <c r="O54" s="71">
        <v>167</v>
      </c>
      <c r="P54" s="66">
        <v>0.34575569358178054</v>
      </c>
      <c r="Q54" s="40">
        <v>1</v>
      </c>
      <c r="R54" s="27" t="s">
        <v>187</v>
      </c>
    </row>
    <row r="55" spans="1:18" ht="17.100000000000001" customHeight="1" x14ac:dyDescent="0.3">
      <c r="A55" s="65" t="s">
        <v>186</v>
      </c>
      <c r="B55" s="25" t="s">
        <v>55</v>
      </c>
      <c r="C55" s="71">
        <v>303</v>
      </c>
      <c r="D55" s="71">
        <v>245</v>
      </c>
      <c r="E55" s="66">
        <v>0.8085808580858086</v>
      </c>
      <c r="F55" s="74"/>
      <c r="G55" s="71">
        <v>162</v>
      </c>
      <c r="H55" s="66">
        <v>0.53465346534653468</v>
      </c>
      <c r="I55" s="71">
        <v>157</v>
      </c>
      <c r="J55" s="66">
        <v>0.5181518151815182</v>
      </c>
      <c r="K55" s="71">
        <v>5</v>
      </c>
      <c r="L55" s="66">
        <v>1.65016501650165E-2</v>
      </c>
      <c r="M55" s="74" t="s">
        <v>182</v>
      </c>
      <c r="N55" s="69" t="s">
        <v>182</v>
      </c>
      <c r="O55" s="71">
        <v>58</v>
      </c>
      <c r="P55" s="66">
        <v>0.19141914191419143</v>
      </c>
      <c r="Q55" s="40">
        <v>1</v>
      </c>
      <c r="R55" s="27" t="s">
        <v>187</v>
      </c>
    </row>
    <row r="56" spans="1:18" ht="17.100000000000001" customHeight="1" x14ac:dyDescent="0.3">
      <c r="A56" s="65" t="s">
        <v>186</v>
      </c>
      <c r="B56" s="25" t="s">
        <v>56</v>
      </c>
      <c r="C56" s="71">
        <v>67</v>
      </c>
      <c r="D56" s="71">
        <v>55</v>
      </c>
      <c r="E56" s="66">
        <v>0.82089552238805974</v>
      </c>
      <c r="F56" s="71">
        <v>55</v>
      </c>
      <c r="G56" s="71">
        <v>40</v>
      </c>
      <c r="H56" s="66">
        <v>0.59701492537313428</v>
      </c>
      <c r="I56" s="71">
        <v>40</v>
      </c>
      <c r="J56" s="66">
        <v>0.59701492537313428</v>
      </c>
      <c r="K56" s="71">
        <v>0</v>
      </c>
      <c r="L56" s="66">
        <v>0</v>
      </c>
      <c r="M56" s="71">
        <v>0</v>
      </c>
      <c r="N56" s="66">
        <v>0</v>
      </c>
      <c r="O56" s="71">
        <v>12</v>
      </c>
      <c r="P56" s="66">
        <v>0.17910447761194029</v>
      </c>
      <c r="Q56" s="76"/>
      <c r="R56" s="35"/>
    </row>
    <row r="57" spans="1:18" ht="17.100000000000001" customHeight="1" x14ac:dyDescent="0.3">
      <c r="A57" s="65" t="s">
        <v>186</v>
      </c>
      <c r="B57" s="25" t="s">
        <v>57</v>
      </c>
      <c r="C57" s="71">
        <v>1220</v>
      </c>
      <c r="D57" s="71">
        <v>956</v>
      </c>
      <c r="E57" s="66">
        <v>0.78360655737704921</v>
      </c>
      <c r="F57" s="71">
        <v>949</v>
      </c>
      <c r="G57" s="71">
        <v>610</v>
      </c>
      <c r="H57" s="66">
        <v>0.5</v>
      </c>
      <c r="I57" s="71">
        <v>516</v>
      </c>
      <c r="J57" s="66">
        <v>0.42295081967213116</v>
      </c>
      <c r="K57" s="71">
        <v>94</v>
      </c>
      <c r="L57" s="66">
        <v>7.7049180327868852E-2</v>
      </c>
      <c r="M57" s="71">
        <v>7</v>
      </c>
      <c r="N57" s="66">
        <v>5.7377049180327867E-3</v>
      </c>
      <c r="O57" s="71">
        <v>264</v>
      </c>
      <c r="P57" s="66">
        <v>0.21639344262295082</v>
      </c>
      <c r="Q57" s="76"/>
      <c r="R57" s="35"/>
    </row>
    <row r="58" spans="1:18" ht="17.100000000000001" customHeight="1" x14ac:dyDescent="0.3">
      <c r="A58" s="65" t="s">
        <v>186</v>
      </c>
      <c r="B58" s="25" t="s">
        <v>58</v>
      </c>
      <c r="C58" s="71">
        <v>131</v>
      </c>
      <c r="D58" s="71">
        <v>80</v>
      </c>
      <c r="E58" s="66">
        <v>0.61068702290076338</v>
      </c>
      <c r="F58" s="71">
        <v>80</v>
      </c>
      <c r="G58" s="71">
        <v>58</v>
      </c>
      <c r="H58" s="66">
        <v>0.44274809160305345</v>
      </c>
      <c r="I58" s="74"/>
      <c r="J58" s="69"/>
      <c r="K58" s="74" t="s">
        <v>182</v>
      </c>
      <c r="L58" s="69" t="s">
        <v>182</v>
      </c>
      <c r="M58" s="71">
        <v>0</v>
      </c>
      <c r="N58" s="66">
        <v>0</v>
      </c>
      <c r="O58" s="71">
        <v>51</v>
      </c>
      <c r="P58" s="66">
        <v>0.38931297709923662</v>
      </c>
      <c r="Q58" s="40">
        <v>1</v>
      </c>
      <c r="R58" s="27" t="s">
        <v>187</v>
      </c>
    </row>
    <row r="59" spans="1:18" ht="17.100000000000001" customHeight="1" x14ac:dyDescent="0.3">
      <c r="A59" s="65" t="s">
        <v>186</v>
      </c>
      <c r="B59" s="25" t="s">
        <v>59</v>
      </c>
      <c r="C59" s="71">
        <v>2458</v>
      </c>
      <c r="D59" s="71">
        <v>1786</v>
      </c>
      <c r="E59" s="66">
        <v>0.72660699755899105</v>
      </c>
      <c r="F59" s="74"/>
      <c r="G59" s="71">
        <v>1167</v>
      </c>
      <c r="H59" s="66">
        <v>0.47477624084621645</v>
      </c>
      <c r="I59" s="71">
        <v>1112</v>
      </c>
      <c r="J59" s="66">
        <v>0.45240032546786008</v>
      </c>
      <c r="K59" s="71">
        <v>55</v>
      </c>
      <c r="L59" s="66">
        <v>2.2375915378356388E-2</v>
      </c>
      <c r="M59" s="74" t="s">
        <v>182</v>
      </c>
      <c r="N59" s="69" t="s">
        <v>182</v>
      </c>
      <c r="O59" s="71">
        <v>672</v>
      </c>
      <c r="P59" s="66">
        <v>0.27339300244100895</v>
      </c>
      <c r="Q59" s="40">
        <v>1</v>
      </c>
      <c r="R59" s="27" t="s">
        <v>187</v>
      </c>
    </row>
    <row r="60" spans="1:18" ht="17.100000000000001" customHeight="1" x14ac:dyDescent="0.3">
      <c r="A60" s="65" t="s">
        <v>186</v>
      </c>
      <c r="B60" s="25" t="s">
        <v>60</v>
      </c>
      <c r="C60" s="71">
        <v>506</v>
      </c>
      <c r="D60" s="71">
        <v>415</v>
      </c>
      <c r="E60" s="66">
        <v>0.82015810276679846</v>
      </c>
      <c r="F60" s="71">
        <v>415</v>
      </c>
      <c r="G60" s="71">
        <v>273</v>
      </c>
      <c r="H60" s="66">
        <v>0.53952569169960474</v>
      </c>
      <c r="I60" s="71">
        <v>264</v>
      </c>
      <c r="J60" s="66">
        <v>0.52173913043478259</v>
      </c>
      <c r="K60" s="71">
        <v>9</v>
      </c>
      <c r="L60" s="66">
        <v>1.7786561264822136E-2</v>
      </c>
      <c r="M60" s="71">
        <v>0</v>
      </c>
      <c r="N60" s="66">
        <v>0</v>
      </c>
      <c r="O60" s="71">
        <v>91</v>
      </c>
      <c r="P60" s="66">
        <v>0.17984189723320157</v>
      </c>
      <c r="Q60" s="76"/>
      <c r="R60" s="35"/>
    </row>
    <row r="61" spans="1:18" ht="17.100000000000001" customHeight="1" x14ac:dyDescent="0.3">
      <c r="A61" s="65" t="s">
        <v>186</v>
      </c>
      <c r="B61" s="25" t="s">
        <v>61</v>
      </c>
      <c r="C61" s="71">
        <v>346</v>
      </c>
      <c r="D61" s="71">
        <v>240</v>
      </c>
      <c r="E61" s="66">
        <v>0.69364161849710981</v>
      </c>
      <c r="F61" s="71">
        <v>240</v>
      </c>
      <c r="G61" s="71">
        <v>198</v>
      </c>
      <c r="H61" s="66">
        <v>0.5722543352601156</v>
      </c>
      <c r="I61" s="71">
        <v>190</v>
      </c>
      <c r="J61" s="66">
        <v>0.54913294797687862</v>
      </c>
      <c r="K61" s="71">
        <v>8</v>
      </c>
      <c r="L61" s="66">
        <v>2.3121387283236993E-2</v>
      </c>
      <c r="M61" s="71">
        <v>0</v>
      </c>
      <c r="N61" s="66">
        <v>0</v>
      </c>
      <c r="O61" s="71">
        <v>106</v>
      </c>
      <c r="P61" s="66">
        <v>0.30635838150289019</v>
      </c>
      <c r="Q61" s="76"/>
      <c r="R61" s="35"/>
    </row>
    <row r="62" spans="1:18" ht="17.100000000000001" customHeight="1" x14ac:dyDescent="0.3">
      <c r="A62" s="67" t="s">
        <v>186</v>
      </c>
      <c r="B62" s="31" t="s">
        <v>62</v>
      </c>
      <c r="C62" s="73">
        <v>121380</v>
      </c>
      <c r="D62" s="73">
        <v>95970</v>
      </c>
      <c r="E62" s="68">
        <v>0.79065743944636679</v>
      </c>
      <c r="F62" s="73">
        <v>95843</v>
      </c>
      <c r="G62" s="73">
        <v>63697</v>
      </c>
      <c r="H62" s="68">
        <v>0.52477343878727967</v>
      </c>
      <c r="I62" s="73">
        <v>59566</v>
      </c>
      <c r="J62" s="68">
        <v>0.49073982534190147</v>
      </c>
      <c r="K62" s="73">
        <v>4131</v>
      </c>
      <c r="L62" s="68">
        <v>3.4033613445378148E-2</v>
      </c>
      <c r="M62" s="73">
        <v>127</v>
      </c>
      <c r="N62" s="68">
        <v>1.0463008732904927E-3</v>
      </c>
      <c r="O62" s="73">
        <v>25410</v>
      </c>
      <c r="P62" s="68">
        <v>0.20934256055363321</v>
      </c>
      <c r="Q62" s="77"/>
      <c r="R62" s="37"/>
    </row>
    <row r="63" spans="1:18" ht="17.100000000000001" customHeight="1" x14ac:dyDescent="0.3">
      <c r="A63" s="38" t="s">
        <v>106</v>
      </c>
    </row>
  </sheetData>
  <sheetProtection sheet="1" objects="1" scenarios="1" selectLockedCells="1"/>
  <conditionalFormatting sqref="A4:R62">
    <cfRule type="expression" dxfId="8" priority="3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22.42578125" style="2" customWidth="1"/>
    <col min="4" max="6" width="20.7109375" style="2" bestFit="1" customWidth="1"/>
    <col min="7" max="7" width="11.7109375" style="2" bestFit="1" customWidth="1"/>
    <col min="8" max="8" width="14.7109375" style="2" bestFit="1" customWidth="1"/>
    <col min="9" max="9" width="12.7109375" style="2" bestFit="1" customWidth="1"/>
    <col min="10" max="10" width="14.7109375" style="2" bestFit="1" customWidth="1"/>
    <col min="11" max="11" width="13.7109375" style="2" bestFit="1" customWidth="1"/>
    <col min="12" max="12" width="14.7109375" style="2" bestFit="1" customWidth="1"/>
    <col min="13" max="14" width="20.7109375" style="2" bestFit="1" customWidth="1"/>
    <col min="15" max="15" width="11.7109375" style="2" bestFit="1" customWidth="1"/>
    <col min="16" max="16" width="13.7109375" style="2" bestFit="1" customWidth="1"/>
    <col min="17" max="17" width="15.7109375" style="20" customWidth="1"/>
    <col min="18" max="18" width="42.5703125" style="23" bestFit="1" customWidth="1"/>
    <col min="19" max="16384" width="11.42578125" style="2" hidden="1"/>
  </cols>
  <sheetData>
    <row r="1" spans="1:18" ht="17.100000000000001" customHeight="1" x14ac:dyDescent="0.3">
      <c r="A1" s="13" t="s">
        <v>176</v>
      </c>
    </row>
    <row r="2" spans="1:18" s="1" customFormat="1" ht="23.1" customHeight="1" x14ac:dyDescent="0.45">
      <c r="A2" s="15" t="s">
        <v>93</v>
      </c>
      <c r="Q2" s="21"/>
      <c r="R2" s="24"/>
    </row>
    <row r="3" spans="1:18" s="8" customFormat="1" ht="86.25" x14ac:dyDescent="0.2">
      <c r="A3" s="61" t="s">
        <v>0</v>
      </c>
      <c r="B3" s="61" t="s">
        <v>123</v>
      </c>
      <c r="C3" s="61" t="s">
        <v>156</v>
      </c>
      <c r="D3" s="61" t="s">
        <v>157</v>
      </c>
      <c r="E3" s="61" t="s">
        <v>158</v>
      </c>
      <c r="F3" s="61" t="s">
        <v>159</v>
      </c>
      <c r="G3" s="61" t="s">
        <v>160</v>
      </c>
      <c r="H3" s="61" t="s">
        <v>161</v>
      </c>
      <c r="I3" s="61" t="s">
        <v>162</v>
      </c>
      <c r="J3" s="61" t="s">
        <v>163</v>
      </c>
      <c r="K3" s="61" t="s">
        <v>164</v>
      </c>
      <c r="L3" s="61" t="s">
        <v>165</v>
      </c>
      <c r="M3" s="61" t="s">
        <v>166</v>
      </c>
      <c r="N3" s="61" t="s">
        <v>167</v>
      </c>
      <c r="O3" s="61" t="s">
        <v>168</v>
      </c>
      <c r="P3" s="61" t="s">
        <v>169</v>
      </c>
      <c r="Q3" s="64" t="s">
        <v>2</v>
      </c>
      <c r="R3" s="61" t="s">
        <v>3</v>
      </c>
    </row>
    <row r="4" spans="1:18" ht="17.100000000000001" customHeight="1" x14ac:dyDescent="0.3">
      <c r="A4" s="65" t="s">
        <v>186</v>
      </c>
      <c r="B4" s="25" t="s">
        <v>4</v>
      </c>
      <c r="C4" s="71">
        <v>29678</v>
      </c>
      <c r="D4" s="71">
        <v>23105</v>
      </c>
      <c r="E4" s="66">
        <v>0.77852281151020963</v>
      </c>
      <c r="F4" s="71">
        <v>23085</v>
      </c>
      <c r="G4" s="71">
        <v>20253</v>
      </c>
      <c r="H4" s="66">
        <v>0.68242469169081477</v>
      </c>
      <c r="I4" s="71">
        <v>19943</v>
      </c>
      <c r="J4" s="66">
        <v>0.67197924388435881</v>
      </c>
      <c r="K4" s="71">
        <v>310</v>
      </c>
      <c r="L4" s="66">
        <v>1.0445447806455961E-2</v>
      </c>
      <c r="M4" s="71">
        <v>20</v>
      </c>
      <c r="N4" s="66">
        <v>6.7389985848102969E-4</v>
      </c>
      <c r="O4" s="71">
        <v>6573</v>
      </c>
      <c r="P4" s="66">
        <v>0.22147718848979042</v>
      </c>
      <c r="Q4" s="45"/>
      <c r="R4" s="35"/>
    </row>
    <row r="5" spans="1:18" ht="17.100000000000001" customHeight="1" x14ac:dyDescent="0.3">
      <c r="A5" s="65" t="s">
        <v>186</v>
      </c>
      <c r="B5" s="25" t="s">
        <v>5</v>
      </c>
      <c r="C5" s="74"/>
      <c r="D5" s="71">
        <v>16</v>
      </c>
      <c r="E5" s="66">
        <v>0.84210526315789469</v>
      </c>
      <c r="F5" s="71">
        <v>16</v>
      </c>
      <c r="G5" s="71">
        <v>13</v>
      </c>
      <c r="H5" s="66">
        <v>0.68421052631578949</v>
      </c>
      <c r="I5" s="71">
        <v>13</v>
      </c>
      <c r="J5" s="66">
        <v>0.68421052631578949</v>
      </c>
      <c r="K5" s="71">
        <v>0</v>
      </c>
      <c r="L5" s="66">
        <v>0</v>
      </c>
      <c r="M5" s="71">
        <v>0</v>
      </c>
      <c r="N5" s="66">
        <v>0</v>
      </c>
      <c r="O5" s="74" t="s">
        <v>182</v>
      </c>
      <c r="P5" s="69" t="s">
        <v>182</v>
      </c>
      <c r="Q5" s="40">
        <v>1</v>
      </c>
      <c r="R5" s="27" t="s">
        <v>187</v>
      </c>
    </row>
    <row r="6" spans="1:18" ht="17.100000000000001" customHeight="1" x14ac:dyDescent="0.3">
      <c r="A6" s="65" t="s">
        <v>186</v>
      </c>
      <c r="B6" s="25" t="s">
        <v>6</v>
      </c>
      <c r="C6" s="71">
        <v>651</v>
      </c>
      <c r="D6" s="71">
        <v>574</v>
      </c>
      <c r="E6" s="66">
        <v>0.88172043010752688</v>
      </c>
      <c r="F6" s="71">
        <v>574</v>
      </c>
      <c r="G6" s="71">
        <v>485</v>
      </c>
      <c r="H6" s="66">
        <v>0.74500768049155142</v>
      </c>
      <c r="I6" s="74"/>
      <c r="J6" s="69"/>
      <c r="K6" s="74" t="s">
        <v>182</v>
      </c>
      <c r="L6" s="69" t="s">
        <v>182</v>
      </c>
      <c r="M6" s="71">
        <v>0</v>
      </c>
      <c r="N6" s="66">
        <v>0</v>
      </c>
      <c r="O6" s="71">
        <v>77</v>
      </c>
      <c r="P6" s="66">
        <v>0.11827956989247312</v>
      </c>
      <c r="Q6" s="40">
        <v>1</v>
      </c>
      <c r="R6" s="27" t="s">
        <v>187</v>
      </c>
    </row>
    <row r="7" spans="1:18" ht="17.100000000000001" customHeight="1" x14ac:dyDescent="0.3">
      <c r="A7" s="65" t="s">
        <v>186</v>
      </c>
      <c r="B7" s="25" t="s">
        <v>7</v>
      </c>
      <c r="C7" s="71">
        <v>3859</v>
      </c>
      <c r="D7" s="71">
        <v>3221</v>
      </c>
      <c r="E7" s="66">
        <v>0.83467219486913713</v>
      </c>
      <c r="F7" s="74"/>
      <c r="G7" s="71">
        <v>2917</v>
      </c>
      <c r="H7" s="66">
        <v>0.7558953096657165</v>
      </c>
      <c r="I7" s="71">
        <v>2851</v>
      </c>
      <c r="J7" s="66">
        <v>0.73879243327286859</v>
      </c>
      <c r="K7" s="71">
        <v>66</v>
      </c>
      <c r="L7" s="66">
        <v>1.7102876392847889E-2</v>
      </c>
      <c r="M7" s="74" t="s">
        <v>182</v>
      </c>
      <c r="N7" s="69" t="s">
        <v>182</v>
      </c>
      <c r="O7" s="71">
        <v>638</v>
      </c>
      <c r="P7" s="66">
        <v>0.16532780513086293</v>
      </c>
      <c r="Q7" s="40">
        <v>1</v>
      </c>
      <c r="R7" s="27" t="s">
        <v>187</v>
      </c>
    </row>
    <row r="8" spans="1:18" ht="17.100000000000001" customHeight="1" x14ac:dyDescent="0.3">
      <c r="A8" s="65" t="s">
        <v>186</v>
      </c>
      <c r="B8" s="25" t="s">
        <v>8</v>
      </c>
      <c r="C8" s="71">
        <v>864</v>
      </c>
      <c r="D8" s="71">
        <v>743</v>
      </c>
      <c r="E8" s="66">
        <v>0.85995370370370372</v>
      </c>
      <c r="F8" s="74"/>
      <c r="G8" s="71">
        <v>622</v>
      </c>
      <c r="H8" s="66">
        <v>0.71990740740740744</v>
      </c>
      <c r="I8" s="71">
        <v>562</v>
      </c>
      <c r="J8" s="66">
        <v>0.65046296296296291</v>
      </c>
      <c r="K8" s="71">
        <v>60</v>
      </c>
      <c r="L8" s="66">
        <v>6.9444444444444448E-2</v>
      </c>
      <c r="M8" s="74" t="s">
        <v>182</v>
      </c>
      <c r="N8" s="69" t="s">
        <v>182</v>
      </c>
      <c r="O8" s="71">
        <v>121</v>
      </c>
      <c r="P8" s="66">
        <v>0.14004629629629631</v>
      </c>
      <c r="Q8" s="40">
        <v>1</v>
      </c>
      <c r="R8" s="27" t="s">
        <v>187</v>
      </c>
    </row>
    <row r="9" spans="1:18" ht="17.100000000000001" customHeight="1" x14ac:dyDescent="0.3">
      <c r="A9" s="65" t="s">
        <v>186</v>
      </c>
      <c r="B9" s="25" t="s">
        <v>9</v>
      </c>
      <c r="C9" s="71">
        <v>619</v>
      </c>
      <c r="D9" s="71">
        <v>481</v>
      </c>
      <c r="E9" s="66">
        <v>0.77705977382875602</v>
      </c>
      <c r="F9" s="71">
        <v>481</v>
      </c>
      <c r="G9" s="71">
        <v>361</v>
      </c>
      <c r="H9" s="66">
        <v>0.58319870759289172</v>
      </c>
      <c r="I9" s="71">
        <v>361</v>
      </c>
      <c r="J9" s="66">
        <v>0.58319870759289172</v>
      </c>
      <c r="K9" s="71">
        <v>0</v>
      </c>
      <c r="L9" s="66">
        <v>0</v>
      </c>
      <c r="M9" s="71">
        <v>0</v>
      </c>
      <c r="N9" s="66">
        <v>0</v>
      </c>
      <c r="O9" s="71">
        <v>138</v>
      </c>
      <c r="P9" s="66">
        <v>0.22294022617124395</v>
      </c>
      <c r="Q9" s="45"/>
      <c r="R9" s="35"/>
    </row>
    <row r="10" spans="1:18" ht="17.100000000000001" customHeight="1" x14ac:dyDescent="0.3">
      <c r="A10" s="65" t="s">
        <v>186</v>
      </c>
      <c r="B10" s="55" t="s">
        <v>10</v>
      </c>
      <c r="C10" s="71">
        <v>20584</v>
      </c>
      <c r="D10" s="71">
        <v>17772</v>
      </c>
      <c r="E10" s="66">
        <v>0.86338904003109207</v>
      </c>
      <c r="F10" s="71">
        <v>17753</v>
      </c>
      <c r="G10" s="71">
        <v>14313</v>
      </c>
      <c r="H10" s="66">
        <v>0.69534589972794403</v>
      </c>
      <c r="I10" s="71">
        <v>14193</v>
      </c>
      <c r="J10" s="66">
        <v>0.68951612903225812</v>
      </c>
      <c r="K10" s="71">
        <v>120</v>
      </c>
      <c r="L10" s="66">
        <v>5.8297706956859695E-3</v>
      </c>
      <c r="M10" s="71">
        <v>19</v>
      </c>
      <c r="N10" s="66">
        <v>9.2304702681694523E-4</v>
      </c>
      <c r="O10" s="71">
        <v>2812</v>
      </c>
      <c r="P10" s="66">
        <v>0.1366109599689079</v>
      </c>
      <c r="Q10" s="45"/>
      <c r="R10" s="35"/>
    </row>
    <row r="11" spans="1:18" ht="17.100000000000001" customHeight="1" x14ac:dyDescent="0.3">
      <c r="A11" s="65" t="s">
        <v>186</v>
      </c>
      <c r="B11" s="25" t="s">
        <v>11</v>
      </c>
      <c r="C11" s="71">
        <v>654</v>
      </c>
      <c r="D11" s="71">
        <v>566</v>
      </c>
      <c r="E11" s="66">
        <v>0.86544342507645255</v>
      </c>
      <c r="F11" s="71">
        <v>561</v>
      </c>
      <c r="G11" s="71">
        <v>463</v>
      </c>
      <c r="H11" s="66">
        <v>0.70795107033639149</v>
      </c>
      <c r="I11" s="71">
        <v>401</v>
      </c>
      <c r="J11" s="66">
        <v>0.61314984709480125</v>
      </c>
      <c r="K11" s="71">
        <v>62</v>
      </c>
      <c r="L11" s="66">
        <v>9.480122324159021E-2</v>
      </c>
      <c r="M11" s="71">
        <v>5</v>
      </c>
      <c r="N11" s="66">
        <v>7.6452599388379203E-3</v>
      </c>
      <c r="O11" s="71">
        <v>88</v>
      </c>
      <c r="P11" s="66">
        <v>0.13455657492354739</v>
      </c>
      <c r="Q11" s="45"/>
      <c r="R11" s="35"/>
    </row>
    <row r="12" spans="1:18" ht="17.100000000000001" customHeight="1" x14ac:dyDescent="0.3">
      <c r="A12" s="65" t="s">
        <v>186</v>
      </c>
      <c r="B12" s="25" t="s">
        <v>12</v>
      </c>
      <c r="C12" s="71">
        <v>1937</v>
      </c>
      <c r="D12" s="71">
        <v>1674</v>
      </c>
      <c r="E12" s="66">
        <v>0.8642230252968508</v>
      </c>
      <c r="F12" s="74"/>
      <c r="G12" s="71">
        <v>1510</v>
      </c>
      <c r="H12" s="66">
        <v>0.77955601445534328</v>
      </c>
      <c r="I12" s="71">
        <v>1408</v>
      </c>
      <c r="J12" s="66">
        <v>0.72689726381001551</v>
      </c>
      <c r="K12" s="71">
        <v>102</v>
      </c>
      <c r="L12" s="66">
        <v>5.2658750645327823E-2</v>
      </c>
      <c r="M12" s="74" t="s">
        <v>182</v>
      </c>
      <c r="N12" s="69" t="s">
        <v>182</v>
      </c>
      <c r="O12" s="71">
        <v>263</v>
      </c>
      <c r="P12" s="66">
        <v>0.1357769747031492</v>
      </c>
      <c r="Q12" s="40">
        <v>1</v>
      </c>
      <c r="R12" s="27" t="s">
        <v>187</v>
      </c>
    </row>
    <row r="13" spans="1:18" ht="17.100000000000001" customHeight="1" x14ac:dyDescent="0.3">
      <c r="A13" s="65" t="s">
        <v>186</v>
      </c>
      <c r="B13" s="25" t="s">
        <v>13</v>
      </c>
      <c r="C13" s="71">
        <v>29229</v>
      </c>
      <c r="D13" s="71">
        <v>23247</v>
      </c>
      <c r="E13" s="66">
        <v>0.79534024427794314</v>
      </c>
      <c r="F13" s="71">
        <v>23187</v>
      </c>
      <c r="G13" s="71">
        <v>20031</v>
      </c>
      <c r="H13" s="66">
        <v>0.68531253207430975</v>
      </c>
      <c r="I13" s="71">
        <v>19314</v>
      </c>
      <c r="J13" s="66">
        <v>0.66078209996920867</v>
      </c>
      <c r="K13" s="71">
        <v>717</v>
      </c>
      <c r="L13" s="66">
        <v>2.4530432105101099E-2</v>
      </c>
      <c r="M13" s="71">
        <v>60</v>
      </c>
      <c r="N13" s="66">
        <v>2.0527558246946527E-3</v>
      </c>
      <c r="O13" s="71">
        <v>5982</v>
      </c>
      <c r="P13" s="66">
        <v>0.20465975572205686</v>
      </c>
      <c r="Q13" s="45"/>
      <c r="R13" s="35"/>
    </row>
    <row r="14" spans="1:18" ht="17.100000000000001" customHeight="1" x14ac:dyDescent="0.3">
      <c r="A14" s="65" t="s">
        <v>186</v>
      </c>
      <c r="B14" s="25" t="s">
        <v>14</v>
      </c>
      <c r="C14" s="71">
        <v>834</v>
      </c>
      <c r="D14" s="71">
        <v>695</v>
      </c>
      <c r="E14" s="66">
        <v>0.83333333333333337</v>
      </c>
      <c r="F14" s="71">
        <v>695</v>
      </c>
      <c r="G14" s="71">
        <v>530</v>
      </c>
      <c r="H14" s="66">
        <v>0.63549160671462834</v>
      </c>
      <c r="I14" s="71">
        <v>506</v>
      </c>
      <c r="J14" s="66">
        <v>0.60671462829736211</v>
      </c>
      <c r="K14" s="71">
        <v>24</v>
      </c>
      <c r="L14" s="66">
        <v>2.8776978417266189E-2</v>
      </c>
      <c r="M14" s="71">
        <v>0</v>
      </c>
      <c r="N14" s="66">
        <v>0</v>
      </c>
      <c r="O14" s="71">
        <v>139</v>
      </c>
      <c r="P14" s="66">
        <v>0.16666666666666666</v>
      </c>
      <c r="Q14" s="45"/>
      <c r="R14" s="35"/>
    </row>
    <row r="15" spans="1:18" ht="17.100000000000001" customHeight="1" x14ac:dyDescent="0.3">
      <c r="A15" s="65" t="s">
        <v>186</v>
      </c>
      <c r="B15" s="25" t="s">
        <v>15</v>
      </c>
      <c r="C15" s="71">
        <v>3023</v>
      </c>
      <c r="D15" s="71">
        <v>2602</v>
      </c>
      <c r="E15" s="66">
        <v>0.86073436983129337</v>
      </c>
      <c r="F15" s="74"/>
      <c r="G15" s="71">
        <v>2156</v>
      </c>
      <c r="H15" s="66">
        <v>0.71319880913000333</v>
      </c>
      <c r="I15" s="71">
        <v>1972</v>
      </c>
      <c r="J15" s="66">
        <v>0.65233212041018851</v>
      </c>
      <c r="K15" s="71">
        <v>184</v>
      </c>
      <c r="L15" s="66">
        <v>6.0866688719814752E-2</v>
      </c>
      <c r="M15" s="74" t="s">
        <v>182</v>
      </c>
      <c r="N15" s="69" t="s">
        <v>182</v>
      </c>
      <c r="O15" s="71">
        <v>421</v>
      </c>
      <c r="P15" s="66">
        <v>0.13926563016870658</v>
      </c>
      <c r="Q15" s="40">
        <v>1</v>
      </c>
      <c r="R15" s="27" t="s">
        <v>187</v>
      </c>
    </row>
    <row r="16" spans="1:18" ht="17.100000000000001" customHeight="1" x14ac:dyDescent="0.3">
      <c r="A16" s="65" t="s">
        <v>186</v>
      </c>
      <c r="B16" s="25" t="s">
        <v>16</v>
      </c>
      <c r="C16" s="71">
        <v>5313</v>
      </c>
      <c r="D16" s="71">
        <v>4895</v>
      </c>
      <c r="E16" s="66">
        <v>0.92132505175983437</v>
      </c>
      <c r="F16" s="74"/>
      <c r="G16" s="71">
        <v>3768</v>
      </c>
      <c r="H16" s="66">
        <v>0.70920383963862221</v>
      </c>
      <c r="I16" s="71">
        <v>3688</v>
      </c>
      <c r="J16" s="66">
        <v>0.69414643327686809</v>
      </c>
      <c r="K16" s="71">
        <v>80</v>
      </c>
      <c r="L16" s="66">
        <v>1.5057406361754188E-2</v>
      </c>
      <c r="M16" s="74" t="s">
        <v>182</v>
      </c>
      <c r="N16" s="69" t="s">
        <v>182</v>
      </c>
      <c r="O16" s="71">
        <v>418</v>
      </c>
      <c r="P16" s="66">
        <v>7.8674948240165632E-2</v>
      </c>
      <c r="Q16" s="40">
        <v>1</v>
      </c>
      <c r="R16" s="27" t="s">
        <v>187</v>
      </c>
    </row>
    <row r="17" spans="1:18" ht="17.100000000000001" customHeight="1" x14ac:dyDescent="0.3">
      <c r="A17" s="65" t="s">
        <v>186</v>
      </c>
      <c r="B17" s="25" t="s">
        <v>17</v>
      </c>
      <c r="C17" s="71">
        <v>312</v>
      </c>
      <c r="D17" s="71">
        <v>261</v>
      </c>
      <c r="E17" s="66">
        <v>0.83653846153846156</v>
      </c>
      <c r="F17" s="74"/>
      <c r="G17" s="71">
        <v>216</v>
      </c>
      <c r="H17" s="66">
        <v>0.69230769230769229</v>
      </c>
      <c r="I17" s="71">
        <v>209</v>
      </c>
      <c r="J17" s="66">
        <v>0.66987179487179482</v>
      </c>
      <c r="K17" s="71">
        <v>7</v>
      </c>
      <c r="L17" s="66">
        <v>2.2435897435897436E-2</v>
      </c>
      <c r="M17" s="74" t="s">
        <v>182</v>
      </c>
      <c r="N17" s="69" t="s">
        <v>182</v>
      </c>
      <c r="O17" s="71">
        <v>51</v>
      </c>
      <c r="P17" s="66">
        <v>0.16346153846153846</v>
      </c>
      <c r="Q17" s="40">
        <v>1</v>
      </c>
      <c r="R17" s="27" t="s">
        <v>187</v>
      </c>
    </row>
    <row r="18" spans="1:18" ht="17.100000000000001" customHeight="1" x14ac:dyDescent="0.3">
      <c r="A18" s="65" t="s">
        <v>186</v>
      </c>
      <c r="B18" s="25" t="s">
        <v>18</v>
      </c>
      <c r="C18" s="71">
        <v>24937</v>
      </c>
      <c r="D18" s="71">
        <v>23053</v>
      </c>
      <c r="E18" s="66">
        <v>0.92444961302482254</v>
      </c>
      <c r="F18" s="71">
        <v>23024</v>
      </c>
      <c r="G18" s="71">
        <v>18338</v>
      </c>
      <c r="H18" s="66">
        <v>0.73537314031359025</v>
      </c>
      <c r="I18" s="71">
        <v>17845</v>
      </c>
      <c r="J18" s="66">
        <v>0.71560332036732566</v>
      </c>
      <c r="K18" s="71">
        <v>493</v>
      </c>
      <c r="L18" s="66">
        <v>1.9769819946264585E-2</v>
      </c>
      <c r="M18" s="71">
        <v>29</v>
      </c>
      <c r="N18" s="66">
        <v>1.1629305850743875E-3</v>
      </c>
      <c r="O18" s="71">
        <v>1884</v>
      </c>
      <c r="P18" s="66">
        <v>7.555038697517745E-2</v>
      </c>
      <c r="Q18" s="45"/>
      <c r="R18" s="35"/>
    </row>
    <row r="19" spans="1:18" ht="17.100000000000001" customHeight="1" x14ac:dyDescent="0.3">
      <c r="A19" s="65" t="s">
        <v>186</v>
      </c>
      <c r="B19" s="25" t="s">
        <v>19</v>
      </c>
      <c r="C19" s="71">
        <v>3742</v>
      </c>
      <c r="D19" s="71">
        <v>3267</v>
      </c>
      <c r="E19" s="66">
        <v>0.8730625334045965</v>
      </c>
      <c r="F19" s="74"/>
      <c r="G19" s="71">
        <v>2641</v>
      </c>
      <c r="H19" s="66">
        <v>0.70577231427044362</v>
      </c>
      <c r="I19" s="71">
        <v>2596</v>
      </c>
      <c r="J19" s="66">
        <v>0.69374665954035275</v>
      </c>
      <c r="K19" s="71">
        <v>45</v>
      </c>
      <c r="L19" s="66">
        <v>1.2025654730090861E-2</v>
      </c>
      <c r="M19" s="74" t="s">
        <v>182</v>
      </c>
      <c r="N19" s="69" t="s">
        <v>182</v>
      </c>
      <c r="O19" s="71">
        <v>475</v>
      </c>
      <c r="P19" s="66">
        <v>0.12693746659540353</v>
      </c>
      <c r="Q19" s="40">
        <v>1</v>
      </c>
      <c r="R19" s="27" t="s">
        <v>187</v>
      </c>
    </row>
    <row r="20" spans="1:18" ht="17.100000000000001" customHeight="1" x14ac:dyDescent="0.3">
      <c r="A20" s="65" t="s">
        <v>186</v>
      </c>
      <c r="B20" s="25" t="s">
        <v>20</v>
      </c>
      <c r="C20" s="71">
        <v>2162</v>
      </c>
      <c r="D20" s="71">
        <v>1978</v>
      </c>
      <c r="E20" s="66">
        <v>0.91489361702127658</v>
      </c>
      <c r="F20" s="71">
        <v>1978</v>
      </c>
      <c r="G20" s="71">
        <v>1615</v>
      </c>
      <c r="H20" s="66">
        <v>0.74699352451433854</v>
      </c>
      <c r="I20" s="71">
        <v>1411</v>
      </c>
      <c r="J20" s="66">
        <v>0.65263644773357998</v>
      </c>
      <c r="K20" s="71">
        <v>204</v>
      </c>
      <c r="L20" s="66">
        <v>9.4357076780758553E-2</v>
      </c>
      <c r="M20" s="71">
        <v>0</v>
      </c>
      <c r="N20" s="66">
        <v>0</v>
      </c>
      <c r="O20" s="71">
        <v>184</v>
      </c>
      <c r="P20" s="66">
        <v>8.5106382978723402E-2</v>
      </c>
      <c r="Q20" s="45"/>
      <c r="R20" s="35"/>
    </row>
    <row r="21" spans="1:18" ht="17.100000000000001" customHeight="1" x14ac:dyDescent="0.3">
      <c r="A21" s="65" t="s">
        <v>186</v>
      </c>
      <c r="B21" s="25" t="s">
        <v>21</v>
      </c>
      <c r="C21" s="71">
        <v>460</v>
      </c>
      <c r="D21" s="71">
        <v>375</v>
      </c>
      <c r="E21" s="66">
        <v>0.81521739130434778</v>
      </c>
      <c r="F21" s="71">
        <v>375</v>
      </c>
      <c r="G21" s="71">
        <v>295</v>
      </c>
      <c r="H21" s="66">
        <v>0.64130434782608692</v>
      </c>
      <c r="I21" s="71">
        <v>285</v>
      </c>
      <c r="J21" s="66">
        <v>0.61956521739130432</v>
      </c>
      <c r="K21" s="71">
        <v>10</v>
      </c>
      <c r="L21" s="66">
        <v>2.1739130434782608E-2</v>
      </c>
      <c r="M21" s="71">
        <v>0</v>
      </c>
      <c r="N21" s="66">
        <v>0</v>
      </c>
      <c r="O21" s="71">
        <v>85</v>
      </c>
      <c r="P21" s="66">
        <v>0.18478260869565216</v>
      </c>
      <c r="Q21" s="45"/>
      <c r="R21" s="35"/>
    </row>
    <row r="22" spans="1:18" ht="17.100000000000001" customHeight="1" x14ac:dyDescent="0.3">
      <c r="A22" s="65" t="s">
        <v>186</v>
      </c>
      <c r="B22" s="55" t="s">
        <v>22</v>
      </c>
      <c r="C22" s="71">
        <v>245419</v>
      </c>
      <c r="D22" s="71">
        <v>214334</v>
      </c>
      <c r="E22" s="66">
        <v>0.87333906502756509</v>
      </c>
      <c r="F22" s="71">
        <v>214208</v>
      </c>
      <c r="G22" s="71">
        <v>178647</v>
      </c>
      <c r="H22" s="66">
        <v>0.72792652565612281</v>
      </c>
      <c r="I22" s="71">
        <v>178126</v>
      </c>
      <c r="J22" s="66">
        <v>0.72580362563615697</v>
      </c>
      <c r="K22" s="71">
        <v>521</v>
      </c>
      <c r="L22" s="66">
        <v>2.1229000199658541E-3</v>
      </c>
      <c r="M22" s="71">
        <v>126</v>
      </c>
      <c r="N22" s="66">
        <v>5.1340768237178051E-4</v>
      </c>
      <c r="O22" s="71">
        <v>31085</v>
      </c>
      <c r="P22" s="66">
        <v>0.12666093497243489</v>
      </c>
      <c r="Q22" s="45"/>
      <c r="R22" s="35"/>
    </row>
    <row r="23" spans="1:18" ht="17.100000000000001" customHeight="1" x14ac:dyDescent="0.3">
      <c r="A23" s="65" t="s">
        <v>186</v>
      </c>
      <c r="B23" s="25" t="s">
        <v>23</v>
      </c>
      <c r="C23" s="71">
        <v>5052</v>
      </c>
      <c r="D23" s="71">
        <v>4624</v>
      </c>
      <c r="E23" s="66">
        <v>0.9152810768012668</v>
      </c>
      <c r="F23" s="71">
        <v>4618</v>
      </c>
      <c r="G23" s="71">
        <v>3474</v>
      </c>
      <c r="H23" s="66">
        <v>0.68764845605700708</v>
      </c>
      <c r="I23" s="71">
        <v>3433</v>
      </c>
      <c r="J23" s="66">
        <v>0.67953285827395093</v>
      </c>
      <c r="K23" s="71">
        <v>41</v>
      </c>
      <c r="L23" s="66">
        <v>8.1155977830562158E-3</v>
      </c>
      <c r="M23" s="71">
        <v>6</v>
      </c>
      <c r="N23" s="66">
        <v>1.1876484560570072E-3</v>
      </c>
      <c r="O23" s="71">
        <v>428</v>
      </c>
      <c r="P23" s="66">
        <v>8.471892319873317E-2</v>
      </c>
      <c r="Q23" s="45"/>
      <c r="R23" s="35"/>
    </row>
    <row r="24" spans="1:18" ht="17.100000000000001" customHeight="1" x14ac:dyDescent="0.3">
      <c r="A24" s="65" t="s">
        <v>186</v>
      </c>
      <c r="B24" s="25" t="s">
        <v>24</v>
      </c>
      <c r="C24" s="71">
        <v>3595</v>
      </c>
      <c r="D24" s="71">
        <v>3030</v>
      </c>
      <c r="E24" s="66">
        <v>0.84283727399165509</v>
      </c>
      <c r="F24" s="74"/>
      <c r="G24" s="71">
        <v>2332</v>
      </c>
      <c r="H24" s="66">
        <v>0.64867872044506258</v>
      </c>
      <c r="I24" s="71">
        <v>2293</v>
      </c>
      <c r="J24" s="66">
        <v>0.6378303198887344</v>
      </c>
      <c r="K24" s="71">
        <v>39</v>
      </c>
      <c r="L24" s="66">
        <v>1.0848400556328233E-2</v>
      </c>
      <c r="M24" s="74" t="s">
        <v>182</v>
      </c>
      <c r="N24" s="69" t="s">
        <v>182</v>
      </c>
      <c r="O24" s="71">
        <v>565</v>
      </c>
      <c r="P24" s="66">
        <v>0.15716272600834491</v>
      </c>
      <c r="Q24" s="40">
        <v>1</v>
      </c>
      <c r="R24" s="27" t="s">
        <v>187</v>
      </c>
    </row>
    <row r="25" spans="1:18" ht="17.100000000000001" customHeight="1" x14ac:dyDescent="0.3">
      <c r="A25" s="65" t="s">
        <v>186</v>
      </c>
      <c r="B25" s="25" t="s">
        <v>25</v>
      </c>
      <c r="C25" s="71">
        <v>360</v>
      </c>
      <c r="D25" s="71">
        <v>283</v>
      </c>
      <c r="E25" s="66">
        <v>0.78611111111111109</v>
      </c>
      <c r="F25" s="71">
        <v>283</v>
      </c>
      <c r="G25" s="71">
        <v>253</v>
      </c>
      <c r="H25" s="66">
        <v>0.70277777777777772</v>
      </c>
      <c r="I25" s="71">
        <v>253</v>
      </c>
      <c r="J25" s="66">
        <v>0.70277777777777772</v>
      </c>
      <c r="K25" s="71">
        <v>0</v>
      </c>
      <c r="L25" s="66">
        <v>0</v>
      </c>
      <c r="M25" s="71">
        <v>0</v>
      </c>
      <c r="N25" s="66">
        <v>0</v>
      </c>
      <c r="O25" s="71">
        <v>77</v>
      </c>
      <c r="P25" s="66">
        <v>0.21388888888888888</v>
      </c>
      <c r="Q25" s="45"/>
      <c r="R25" s="35"/>
    </row>
    <row r="26" spans="1:18" ht="17.100000000000001" customHeight="1" x14ac:dyDescent="0.3">
      <c r="A26" s="65" t="s">
        <v>186</v>
      </c>
      <c r="B26" s="25" t="s">
        <v>26</v>
      </c>
      <c r="C26" s="71">
        <v>2428</v>
      </c>
      <c r="D26" s="71">
        <v>2010</v>
      </c>
      <c r="E26" s="66">
        <v>0.82784184514003289</v>
      </c>
      <c r="F26" s="74"/>
      <c r="G26" s="71">
        <v>1698</v>
      </c>
      <c r="H26" s="66">
        <v>0.69934102141680399</v>
      </c>
      <c r="I26" s="71">
        <v>1589</v>
      </c>
      <c r="J26" s="66">
        <v>0.65444810543657328</v>
      </c>
      <c r="K26" s="71">
        <v>109</v>
      </c>
      <c r="L26" s="66">
        <v>4.4892915980230645E-2</v>
      </c>
      <c r="M26" s="74" t="s">
        <v>182</v>
      </c>
      <c r="N26" s="69" t="s">
        <v>182</v>
      </c>
      <c r="O26" s="71">
        <v>418</v>
      </c>
      <c r="P26" s="66">
        <v>0.17215815485996705</v>
      </c>
      <c r="Q26" s="40">
        <v>1</v>
      </c>
      <c r="R26" s="27" t="s">
        <v>187</v>
      </c>
    </row>
    <row r="27" spans="1:18" ht="17.100000000000001" customHeight="1" x14ac:dyDescent="0.3">
      <c r="A27" s="65" t="s">
        <v>186</v>
      </c>
      <c r="B27" s="25" t="s">
        <v>27</v>
      </c>
      <c r="C27" s="71">
        <v>8287</v>
      </c>
      <c r="D27" s="71">
        <v>6844</v>
      </c>
      <c r="E27" s="66">
        <v>0.82587184747194398</v>
      </c>
      <c r="F27" s="71">
        <v>6833</v>
      </c>
      <c r="G27" s="71">
        <v>5826</v>
      </c>
      <c r="H27" s="66">
        <v>0.70302884035235913</v>
      </c>
      <c r="I27" s="71">
        <v>5575</v>
      </c>
      <c r="J27" s="66">
        <v>0.67274043682876794</v>
      </c>
      <c r="K27" s="71">
        <v>251</v>
      </c>
      <c r="L27" s="66">
        <v>3.0288403523591165E-2</v>
      </c>
      <c r="M27" s="71">
        <v>11</v>
      </c>
      <c r="N27" s="66">
        <v>1.3273802341016048E-3</v>
      </c>
      <c r="O27" s="71">
        <v>1443</v>
      </c>
      <c r="P27" s="66">
        <v>0.174128152528056</v>
      </c>
      <c r="Q27" s="45"/>
      <c r="R27" s="35"/>
    </row>
    <row r="28" spans="1:18" ht="17.100000000000001" customHeight="1" x14ac:dyDescent="0.3">
      <c r="A28" s="65" t="s">
        <v>186</v>
      </c>
      <c r="B28" s="25" t="s">
        <v>28</v>
      </c>
      <c r="C28" s="71">
        <v>238</v>
      </c>
      <c r="D28" s="71">
        <v>221</v>
      </c>
      <c r="E28" s="66">
        <v>0.9285714285714286</v>
      </c>
      <c r="F28" s="71">
        <v>221</v>
      </c>
      <c r="G28" s="71">
        <v>172</v>
      </c>
      <c r="H28" s="66">
        <v>0.72268907563025209</v>
      </c>
      <c r="I28" s="71">
        <v>157</v>
      </c>
      <c r="J28" s="66">
        <v>0.65966386554621848</v>
      </c>
      <c r="K28" s="71">
        <v>15</v>
      </c>
      <c r="L28" s="66">
        <v>6.3025210084033612E-2</v>
      </c>
      <c r="M28" s="71">
        <v>0</v>
      </c>
      <c r="N28" s="66">
        <v>0</v>
      </c>
      <c r="O28" s="71">
        <v>17</v>
      </c>
      <c r="P28" s="66">
        <v>7.1428571428571425E-2</v>
      </c>
      <c r="Q28" s="45"/>
      <c r="R28" s="35"/>
    </row>
    <row r="29" spans="1:18" ht="17.100000000000001" customHeight="1" x14ac:dyDescent="0.3">
      <c r="A29" s="65" t="s">
        <v>186</v>
      </c>
      <c r="B29" s="25" t="s">
        <v>29</v>
      </c>
      <c r="C29" s="71">
        <v>225</v>
      </c>
      <c r="D29" s="71">
        <v>188</v>
      </c>
      <c r="E29" s="66">
        <v>0.83555555555555561</v>
      </c>
      <c r="F29" s="71">
        <v>188</v>
      </c>
      <c r="G29" s="71">
        <v>151</v>
      </c>
      <c r="H29" s="66">
        <v>0.6711111111111111</v>
      </c>
      <c r="I29" s="74"/>
      <c r="J29" s="69"/>
      <c r="K29" s="74" t="s">
        <v>182</v>
      </c>
      <c r="L29" s="69" t="s">
        <v>182</v>
      </c>
      <c r="M29" s="71">
        <v>0</v>
      </c>
      <c r="N29" s="66">
        <v>0</v>
      </c>
      <c r="O29" s="71">
        <v>37</v>
      </c>
      <c r="P29" s="66">
        <v>0.16444444444444445</v>
      </c>
      <c r="Q29" s="40">
        <v>1</v>
      </c>
      <c r="R29" s="27" t="s">
        <v>187</v>
      </c>
    </row>
    <row r="30" spans="1:18" ht="17.100000000000001" customHeight="1" x14ac:dyDescent="0.3">
      <c r="A30" s="65" t="s">
        <v>186</v>
      </c>
      <c r="B30" s="25" t="s">
        <v>30</v>
      </c>
      <c r="C30" s="71">
        <v>10133</v>
      </c>
      <c r="D30" s="71">
        <v>8458</v>
      </c>
      <c r="E30" s="66">
        <v>0.83469850981940197</v>
      </c>
      <c r="F30" s="71">
        <v>8449</v>
      </c>
      <c r="G30" s="71">
        <v>6402</v>
      </c>
      <c r="H30" s="66">
        <v>0.63179709858876931</v>
      </c>
      <c r="I30" s="71">
        <v>6154</v>
      </c>
      <c r="J30" s="66">
        <v>0.6073226092963584</v>
      </c>
      <c r="K30" s="71">
        <v>248</v>
      </c>
      <c r="L30" s="66">
        <v>2.4474489292410934E-2</v>
      </c>
      <c r="M30" s="71">
        <v>9</v>
      </c>
      <c r="N30" s="66">
        <v>8.8818711141813874E-4</v>
      </c>
      <c r="O30" s="71">
        <v>1675</v>
      </c>
      <c r="P30" s="66">
        <v>0.16530149018059806</v>
      </c>
      <c r="Q30" s="45"/>
      <c r="R30" s="35"/>
    </row>
    <row r="31" spans="1:18" ht="17.100000000000001" customHeight="1" x14ac:dyDescent="0.3">
      <c r="A31" s="65" t="s">
        <v>186</v>
      </c>
      <c r="B31" s="25" t="s">
        <v>31</v>
      </c>
      <c r="C31" s="71">
        <v>1956</v>
      </c>
      <c r="D31" s="71">
        <v>1626</v>
      </c>
      <c r="E31" s="66">
        <v>0.83128834355828218</v>
      </c>
      <c r="F31" s="74"/>
      <c r="G31" s="71">
        <v>1207</v>
      </c>
      <c r="H31" s="66">
        <v>0.61707566462167684</v>
      </c>
      <c r="I31" s="71">
        <v>1188</v>
      </c>
      <c r="J31" s="66">
        <v>0.6073619631901841</v>
      </c>
      <c r="K31" s="71">
        <v>19</v>
      </c>
      <c r="L31" s="66">
        <v>9.7137014314928431E-3</v>
      </c>
      <c r="M31" s="74" t="s">
        <v>182</v>
      </c>
      <c r="N31" s="69" t="s">
        <v>182</v>
      </c>
      <c r="O31" s="71">
        <v>330</v>
      </c>
      <c r="P31" s="66">
        <v>0.16871165644171779</v>
      </c>
      <c r="Q31" s="40">
        <v>1</v>
      </c>
      <c r="R31" s="27" t="s">
        <v>187</v>
      </c>
    </row>
    <row r="32" spans="1:18" ht="17.100000000000001" customHeight="1" x14ac:dyDescent="0.3">
      <c r="A32" s="65" t="s">
        <v>186</v>
      </c>
      <c r="B32" s="25" t="s">
        <v>32</v>
      </c>
      <c r="C32" s="71">
        <v>1494</v>
      </c>
      <c r="D32" s="71">
        <v>1356</v>
      </c>
      <c r="E32" s="66">
        <v>0.90763052208835338</v>
      </c>
      <c r="F32" s="74"/>
      <c r="G32" s="71">
        <v>1180</v>
      </c>
      <c r="H32" s="66">
        <v>0.78982597054886217</v>
      </c>
      <c r="I32" s="71">
        <v>1167</v>
      </c>
      <c r="J32" s="66">
        <v>0.78112449799196793</v>
      </c>
      <c r="K32" s="71">
        <v>13</v>
      </c>
      <c r="L32" s="66">
        <v>8.7014725568942443E-3</v>
      </c>
      <c r="M32" s="74" t="s">
        <v>182</v>
      </c>
      <c r="N32" s="69" t="s">
        <v>182</v>
      </c>
      <c r="O32" s="71">
        <v>138</v>
      </c>
      <c r="P32" s="66">
        <v>9.2369477911646583E-2</v>
      </c>
      <c r="Q32" s="40">
        <v>1</v>
      </c>
      <c r="R32" s="27" t="s">
        <v>187</v>
      </c>
    </row>
    <row r="33" spans="1:18" ht="17.100000000000001" customHeight="1" x14ac:dyDescent="0.3">
      <c r="A33" s="65" t="s">
        <v>186</v>
      </c>
      <c r="B33" s="25" t="s">
        <v>33</v>
      </c>
      <c r="C33" s="71">
        <v>64248</v>
      </c>
      <c r="D33" s="71">
        <v>55855</v>
      </c>
      <c r="E33" s="66">
        <v>0.86936558336446268</v>
      </c>
      <c r="F33" s="71">
        <v>55792</v>
      </c>
      <c r="G33" s="71">
        <v>44291</v>
      </c>
      <c r="H33" s="66">
        <v>0.68937554476403939</v>
      </c>
      <c r="I33" s="71">
        <v>43437</v>
      </c>
      <c r="J33" s="66">
        <v>0.67608330220395962</v>
      </c>
      <c r="K33" s="71">
        <v>854</v>
      </c>
      <c r="L33" s="66">
        <v>1.3292242560079692E-2</v>
      </c>
      <c r="M33" s="71">
        <v>63</v>
      </c>
      <c r="N33" s="66">
        <v>9.8057527082555103E-4</v>
      </c>
      <c r="O33" s="71">
        <v>8393</v>
      </c>
      <c r="P33" s="66">
        <v>0.13063441663553729</v>
      </c>
      <c r="Q33" s="45"/>
      <c r="R33" s="35"/>
    </row>
    <row r="34" spans="1:18" ht="17.100000000000001" customHeight="1" x14ac:dyDescent="0.3">
      <c r="A34" s="65" t="s">
        <v>186</v>
      </c>
      <c r="B34" s="25" t="s">
        <v>34</v>
      </c>
      <c r="C34" s="71">
        <v>5160</v>
      </c>
      <c r="D34" s="71">
        <v>4435</v>
      </c>
      <c r="E34" s="66">
        <v>0.85949612403100772</v>
      </c>
      <c r="F34" s="74"/>
      <c r="G34" s="71">
        <v>3854</v>
      </c>
      <c r="H34" s="66">
        <v>0.74689922480620152</v>
      </c>
      <c r="I34" s="71">
        <v>3570</v>
      </c>
      <c r="J34" s="66">
        <v>0.69186046511627908</v>
      </c>
      <c r="K34" s="71">
        <v>284</v>
      </c>
      <c r="L34" s="66">
        <v>5.503875968992248E-2</v>
      </c>
      <c r="M34" s="74" t="s">
        <v>182</v>
      </c>
      <c r="N34" s="69" t="s">
        <v>182</v>
      </c>
      <c r="O34" s="71">
        <v>725</v>
      </c>
      <c r="P34" s="66">
        <v>0.14050387596899225</v>
      </c>
      <c r="Q34" s="40">
        <v>1</v>
      </c>
      <c r="R34" s="27" t="s">
        <v>187</v>
      </c>
    </row>
    <row r="35" spans="1:18" ht="17.100000000000001" customHeight="1" x14ac:dyDescent="0.3">
      <c r="A35" s="65" t="s">
        <v>186</v>
      </c>
      <c r="B35" s="25" t="s">
        <v>35</v>
      </c>
      <c r="C35" s="71">
        <v>305</v>
      </c>
      <c r="D35" s="71">
        <v>250</v>
      </c>
      <c r="E35" s="66">
        <v>0.81967213114754101</v>
      </c>
      <c r="F35" s="74"/>
      <c r="G35" s="71">
        <v>215</v>
      </c>
      <c r="H35" s="66">
        <v>0.70491803278688525</v>
      </c>
      <c r="I35" s="74"/>
      <c r="J35" s="69"/>
      <c r="K35" s="74" t="s">
        <v>182</v>
      </c>
      <c r="L35" s="69" t="s">
        <v>182</v>
      </c>
      <c r="M35" s="74" t="s">
        <v>182</v>
      </c>
      <c r="N35" s="69" t="s">
        <v>182</v>
      </c>
      <c r="O35" s="71">
        <v>55</v>
      </c>
      <c r="P35" s="66">
        <v>0.18032786885245902</v>
      </c>
      <c r="Q35" s="40">
        <v>1</v>
      </c>
      <c r="R35" s="27" t="s">
        <v>187</v>
      </c>
    </row>
    <row r="36" spans="1:18" ht="17.100000000000001" customHeight="1" x14ac:dyDescent="0.3">
      <c r="A36" s="65" t="s">
        <v>186</v>
      </c>
      <c r="B36" s="25" t="s">
        <v>36</v>
      </c>
      <c r="C36" s="71">
        <v>36232</v>
      </c>
      <c r="D36" s="71">
        <v>32174</v>
      </c>
      <c r="E36" s="66">
        <v>0.88799955840141309</v>
      </c>
      <c r="F36" s="71">
        <v>32144</v>
      </c>
      <c r="G36" s="71">
        <v>25975</v>
      </c>
      <c r="H36" s="66">
        <v>0.71690770589534114</v>
      </c>
      <c r="I36" s="71">
        <v>23434</v>
      </c>
      <c r="J36" s="66">
        <v>0.646776330315743</v>
      </c>
      <c r="K36" s="71">
        <v>2541</v>
      </c>
      <c r="L36" s="66">
        <v>7.0131375579598143E-2</v>
      </c>
      <c r="M36" s="71">
        <v>30</v>
      </c>
      <c r="N36" s="66">
        <v>8.2799735040847873E-4</v>
      </c>
      <c r="O36" s="71">
        <v>4058</v>
      </c>
      <c r="P36" s="66">
        <v>0.11200044159858688</v>
      </c>
      <c r="Q36" s="45"/>
      <c r="R36" s="35"/>
    </row>
    <row r="37" spans="1:18" ht="17.100000000000001" customHeight="1" x14ac:dyDescent="0.3">
      <c r="A37" s="65" t="s">
        <v>186</v>
      </c>
      <c r="B37" s="25" t="s">
        <v>37</v>
      </c>
      <c r="C37" s="71">
        <v>34715</v>
      </c>
      <c r="D37" s="71">
        <v>25438</v>
      </c>
      <c r="E37" s="66">
        <v>0.73276681549762346</v>
      </c>
      <c r="F37" s="71">
        <v>25355</v>
      </c>
      <c r="G37" s="71">
        <v>22400</v>
      </c>
      <c r="H37" s="66">
        <v>0.64525421287627827</v>
      </c>
      <c r="I37" s="71">
        <v>21470</v>
      </c>
      <c r="J37" s="66">
        <v>0.61846464064525419</v>
      </c>
      <c r="K37" s="71">
        <v>930</v>
      </c>
      <c r="L37" s="66">
        <v>2.6789572231024052E-2</v>
      </c>
      <c r="M37" s="71">
        <v>83</v>
      </c>
      <c r="N37" s="66">
        <v>2.3908973066397812E-3</v>
      </c>
      <c r="O37" s="71">
        <v>9277</v>
      </c>
      <c r="P37" s="66">
        <v>0.26723318450237649</v>
      </c>
      <c r="Q37" s="45"/>
      <c r="R37" s="35"/>
    </row>
    <row r="38" spans="1:18" ht="17.100000000000001" customHeight="1" x14ac:dyDescent="0.3">
      <c r="A38" s="65" t="s">
        <v>186</v>
      </c>
      <c r="B38" s="25" t="s">
        <v>38</v>
      </c>
      <c r="C38" s="71">
        <v>1140</v>
      </c>
      <c r="D38" s="71">
        <v>928</v>
      </c>
      <c r="E38" s="66">
        <v>0.81403508771929822</v>
      </c>
      <c r="F38" s="74"/>
      <c r="G38" s="71">
        <v>821</v>
      </c>
      <c r="H38" s="66">
        <v>0.72017543859649125</v>
      </c>
      <c r="I38" s="71">
        <v>786</v>
      </c>
      <c r="J38" s="66">
        <v>0.68947368421052635</v>
      </c>
      <c r="K38" s="71">
        <v>35</v>
      </c>
      <c r="L38" s="66">
        <v>3.0701754385964911E-2</v>
      </c>
      <c r="M38" s="74" t="s">
        <v>182</v>
      </c>
      <c r="N38" s="69" t="s">
        <v>182</v>
      </c>
      <c r="O38" s="71">
        <v>212</v>
      </c>
      <c r="P38" s="66">
        <v>0.18596491228070175</v>
      </c>
      <c r="Q38" s="40">
        <v>1</v>
      </c>
      <c r="R38" s="27" t="s">
        <v>187</v>
      </c>
    </row>
    <row r="39" spans="1:18" ht="17.100000000000001" customHeight="1" x14ac:dyDescent="0.3">
      <c r="A39" s="65" t="s">
        <v>186</v>
      </c>
      <c r="B39" s="55" t="s">
        <v>39</v>
      </c>
      <c r="C39" s="71">
        <v>47923</v>
      </c>
      <c r="D39" s="71">
        <v>40952</v>
      </c>
      <c r="E39" s="66">
        <v>0.85453748721908063</v>
      </c>
      <c r="F39" s="71">
        <v>40890</v>
      </c>
      <c r="G39" s="71">
        <v>35499</v>
      </c>
      <c r="H39" s="66">
        <v>0.74075078772197067</v>
      </c>
      <c r="I39" s="71">
        <v>34245</v>
      </c>
      <c r="J39" s="66">
        <v>0.71458381153099759</v>
      </c>
      <c r="K39" s="71">
        <v>1254</v>
      </c>
      <c r="L39" s="66">
        <v>2.616697619097302E-2</v>
      </c>
      <c r="M39" s="71">
        <v>62</v>
      </c>
      <c r="N39" s="66">
        <v>1.2937420445297664E-3</v>
      </c>
      <c r="O39" s="71">
        <v>6971</v>
      </c>
      <c r="P39" s="66">
        <v>0.1454625127809194</v>
      </c>
      <c r="Q39" s="45"/>
      <c r="R39" s="35"/>
    </row>
    <row r="40" spans="1:18" ht="17.100000000000001" customHeight="1" x14ac:dyDescent="0.3">
      <c r="A40" s="65" t="s">
        <v>186</v>
      </c>
      <c r="B40" s="25" t="s">
        <v>40</v>
      </c>
      <c r="C40" s="71">
        <v>52056</v>
      </c>
      <c r="D40" s="71">
        <v>45759</v>
      </c>
      <c r="E40" s="66">
        <v>0.87903411710465651</v>
      </c>
      <c r="F40" s="71">
        <v>45669</v>
      </c>
      <c r="G40" s="71">
        <v>36491</v>
      </c>
      <c r="H40" s="66">
        <v>0.70099508221914864</v>
      </c>
      <c r="I40" s="71">
        <v>35218</v>
      </c>
      <c r="J40" s="66">
        <v>0.67654064853234974</v>
      </c>
      <c r="K40" s="71">
        <v>1273</v>
      </c>
      <c r="L40" s="66">
        <v>2.4454433686798831E-2</v>
      </c>
      <c r="M40" s="71">
        <v>90</v>
      </c>
      <c r="N40" s="66">
        <v>1.7289073305670815E-3</v>
      </c>
      <c r="O40" s="71">
        <v>6297</v>
      </c>
      <c r="P40" s="66">
        <v>0.12096588289534348</v>
      </c>
      <c r="Q40" s="45"/>
      <c r="R40" s="35"/>
    </row>
    <row r="41" spans="1:18" ht="17.100000000000001" customHeight="1" x14ac:dyDescent="0.3">
      <c r="A41" s="65" t="s">
        <v>186</v>
      </c>
      <c r="B41" s="55" t="s">
        <v>41</v>
      </c>
      <c r="C41" s="71">
        <v>14842</v>
      </c>
      <c r="D41" s="71">
        <v>11798</v>
      </c>
      <c r="E41" s="66">
        <v>0.79490634685352379</v>
      </c>
      <c r="F41" s="71">
        <v>11775</v>
      </c>
      <c r="G41" s="71">
        <v>10137</v>
      </c>
      <c r="H41" s="66">
        <v>0.68299420563266411</v>
      </c>
      <c r="I41" s="71">
        <v>9793</v>
      </c>
      <c r="J41" s="66">
        <v>0.6598167362889098</v>
      </c>
      <c r="K41" s="71">
        <v>344</v>
      </c>
      <c r="L41" s="66">
        <v>2.3177469343754212E-2</v>
      </c>
      <c r="M41" s="71">
        <v>23</v>
      </c>
      <c r="N41" s="66">
        <v>1.549656380541706E-3</v>
      </c>
      <c r="O41" s="71">
        <v>3044</v>
      </c>
      <c r="P41" s="66">
        <v>0.20509365314647621</v>
      </c>
      <c r="Q41" s="45"/>
      <c r="R41" s="35"/>
    </row>
    <row r="42" spans="1:18" ht="17.100000000000001" customHeight="1" x14ac:dyDescent="0.3">
      <c r="A42" s="65" t="s">
        <v>186</v>
      </c>
      <c r="B42" s="55" t="s">
        <v>42</v>
      </c>
      <c r="C42" s="71">
        <v>16612</v>
      </c>
      <c r="D42" s="71">
        <v>13892</v>
      </c>
      <c r="E42" s="66">
        <v>0.83626294245124011</v>
      </c>
      <c r="F42" s="71">
        <v>13864</v>
      </c>
      <c r="G42" s="71">
        <v>11379</v>
      </c>
      <c r="H42" s="66">
        <v>0.68498675656152175</v>
      </c>
      <c r="I42" s="71">
        <v>10971</v>
      </c>
      <c r="J42" s="66">
        <v>0.66042619792920776</v>
      </c>
      <c r="K42" s="71">
        <v>408</v>
      </c>
      <c r="L42" s="66">
        <v>2.4560558632313989E-2</v>
      </c>
      <c r="M42" s="71">
        <v>28</v>
      </c>
      <c r="N42" s="66">
        <v>1.6855285335901757E-3</v>
      </c>
      <c r="O42" s="71">
        <v>2720</v>
      </c>
      <c r="P42" s="66">
        <v>0.16373705754875995</v>
      </c>
      <c r="Q42" s="45"/>
      <c r="R42" s="35"/>
    </row>
    <row r="43" spans="1:18" ht="17.100000000000001" customHeight="1" x14ac:dyDescent="0.3">
      <c r="A43" s="65" t="s">
        <v>186</v>
      </c>
      <c r="B43" s="55" t="s">
        <v>43</v>
      </c>
      <c r="C43" s="71">
        <v>4423</v>
      </c>
      <c r="D43" s="71">
        <v>3689</v>
      </c>
      <c r="E43" s="66">
        <v>0.83404928781370113</v>
      </c>
      <c r="F43" s="74"/>
      <c r="G43" s="71">
        <v>3016</v>
      </c>
      <c r="H43" s="66">
        <v>0.68189011982817094</v>
      </c>
      <c r="I43" s="71">
        <v>2985</v>
      </c>
      <c r="J43" s="66">
        <v>0.67488130228351795</v>
      </c>
      <c r="K43" s="71">
        <v>31</v>
      </c>
      <c r="L43" s="66">
        <v>7.0088175446529509E-3</v>
      </c>
      <c r="M43" s="74" t="s">
        <v>182</v>
      </c>
      <c r="N43" s="69" t="s">
        <v>182</v>
      </c>
      <c r="O43" s="71">
        <v>734</v>
      </c>
      <c r="P43" s="66">
        <v>0.16595071218629889</v>
      </c>
      <c r="Q43" s="40">
        <v>1</v>
      </c>
      <c r="R43" s="27" t="s">
        <v>187</v>
      </c>
    </row>
    <row r="44" spans="1:18" ht="17.100000000000001" customHeight="1" x14ac:dyDescent="0.3">
      <c r="A44" s="65" t="s">
        <v>186</v>
      </c>
      <c r="B44" s="25" t="s">
        <v>44</v>
      </c>
      <c r="C44" s="71">
        <v>10121</v>
      </c>
      <c r="D44" s="71">
        <v>8842</v>
      </c>
      <c r="E44" s="66">
        <v>0.87362908803477912</v>
      </c>
      <c r="F44" s="71">
        <v>8837</v>
      </c>
      <c r="G44" s="71">
        <v>6987</v>
      </c>
      <c r="H44" s="66">
        <v>0.69034680367552614</v>
      </c>
      <c r="I44" s="71">
        <v>6908</v>
      </c>
      <c r="J44" s="66">
        <v>0.6825412508645391</v>
      </c>
      <c r="K44" s="71">
        <v>79</v>
      </c>
      <c r="L44" s="66">
        <v>7.8055528109870565E-3</v>
      </c>
      <c r="M44" s="71">
        <v>5</v>
      </c>
      <c r="N44" s="66">
        <v>4.9402232980930735E-4</v>
      </c>
      <c r="O44" s="71">
        <v>1279</v>
      </c>
      <c r="P44" s="66">
        <v>0.12637091196522082</v>
      </c>
      <c r="Q44" s="45"/>
      <c r="R44" s="35"/>
    </row>
    <row r="45" spans="1:18" ht="17.100000000000001" customHeight="1" x14ac:dyDescent="0.3">
      <c r="A45" s="65" t="s">
        <v>186</v>
      </c>
      <c r="B45" s="55" t="s">
        <v>45</v>
      </c>
      <c r="C45" s="71">
        <v>11326</v>
      </c>
      <c r="D45" s="71">
        <v>8396</v>
      </c>
      <c r="E45" s="66">
        <v>0.74130319618576723</v>
      </c>
      <c r="F45" s="71">
        <v>8384</v>
      </c>
      <c r="G45" s="71">
        <v>7006</v>
      </c>
      <c r="H45" s="66">
        <v>0.61857672611689918</v>
      </c>
      <c r="I45" s="71">
        <v>6483</v>
      </c>
      <c r="J45" s="66">
        <v>0.57239978809818115</v>
      </c>
      <c r="K45" s="71">
        <v>523</v>
      </c>
      <c r="L45" s="66">
        <v>4.6176938018717993E-2</v>
      </c>
      <c r="M45" s="71">
        <v>12</v>
      </c>
      <c r="N45" s="66">
        <v>1.0595090941197245E-3</v>
      </c>
      <c r="O45" s="71">
        <v>2930</v>
      </c>
      <c r="P45" s="66">
        <v>0.25869680381423271</v>
      </c>
      <c r="Q45" s="45"/>
      <c r="R45" s="35"/>
    </row>
    <row r="46" spans="1:18" ht="17.100000000000001" customHeight="1" x14ac:dyDescent="0.3">
      <c r="A46" s="65" t="s">
        <v>186</v>
      </c>
      <c r="B46" s="25" t="s">
        <v>46</v>
      </c>
      <c r="C46" s="71">
        <v>28195</v>
      </c>
      <c r="D46" s="71">
        <v>24786</v>
      </c>
      <c r="E46" s="66">
        <v>0.87909203759531829</v>
      </c>
      <c r="F46" s="71">
        <v>24763</v>
      </c>
      <c r="G46" s="71">
        <v>20151</v>
      </c>
      <c r="H46" s="66">
        <v>0.71470118815392802</v>
      </c>
      <c r="I46" s="71">
        <v>19994</v>
      </c>
      <c r="J46" s="66">
        <v>0.70913282496896612</v>
      </c>
      <c r="K46" s="71">
        <v>157</v>
      </c>
      <c r="L46" s="66">
        <v>5.5683631849618729E-3</v>
      </c>
      <c r="M46" s="71">
        <v>23</v>
      </c>
      <c r="N46" s="66">
        <v>8.1574747295619788E-4</v>
      </c>
      <c r="O46" s="71">
        <v>3409</v>
      </c>
      <c r="P46" s="66">
        <v>0.12090796240468168</v>
      </c>
      <c r="Q46" s="45"/>
      <c r="R46" s="35"/>
    </row>
    <row r="47" spans="1:18" ht="17.100000000000001" customHeight="1" x14ac:dyDescent="0.3">
      <c r="A47" s="65" t="s">
        <v>186</v>
      </c>
      <c r="B47" s="25" t="s">
        <v>47</v>
      </c>
      <c r="C47" s="71">
        <v>4857</v>
      </c>
      <c r="D47" s="71">
        <v>4291</v>
      </c>
      <c r="E47" s="66">
        <v>0.88346716079884702</v>
      </c>
      <c r="F47" s="74"/>
      <c r="G47" s="71">
        <v>3521</v>
      </c>
      <c r="H47" s="66">
        <v>0.72493308626724318</v>
      </c>
      <c r="I47" s="71">
        <v>3401</v>
      </c>
      <c r="J47" s="66">
        <v>0.70022647724933085</v>
      </c>
      <c r="K47" s="71">
        <v>120</v>
      </c>
      <c r="L47" s="66">
        <v>2.4706609017912291E-2</v>
      </c>
      <c r="M47" s="74" t="s">
        <v>182</v>
      </c>
      <c r="N47" s="69" t="s">
        <v>182</v>
      </c>
      <c r="O47" s="71">
        <v>566</v>
      </c>
      <c r="P47" s="66">
        <v>0.11653283920115297</v>
      </c>
      <c r="Q47" s="40">
        <v>1</v>
      </c>
      <c r="R47" s="27" t="s">
        <v>187</v>
      </c>
    </row>
    <row r="48" spans="1:18" ht="17.100000000000001" customHeight="1" x14ac:dyDescent="0.3">
      <c r="A48" s="65" t="s">
        <v>186</v>
      </c>
      <c r="B48" s="25" t="s">
        <v>48</v>
      </c>
      <c r="C48" s="71">
        <v>3132</v>
      </c>
      <c r="D48" s="71">
        <v>2651</v>
      </c>
      <c r="E48" s="66">
        <v>0.84642401021711366</v>
      </c>
      <c r="F48" s="74"/>
      <c r="G48" s="71">
        <v>2366</v>
      </c>
      <c r="H48" s="66">
        <v>0.7554278416347382</v>
      </c>
      <c r="I48" s="71">
        <v>2256</v>
      </c>
      <c r="J48" s="66">
        <v>0.72030651340996166</v>
      </c>
      <c r="K48" s="71">
        <v>110</v>
      </c>
      <c r="L48" s="66">
        <v>3.5121328224776503E-2</v>
      </c>
      <c r="M48" s="74" t="s">
        <v>182</v>
      </c>
      <c r="N48" s="69" t="s">
        <v>182</v>
      </c>
      <c r="O48" s="71">
        <v>481</v>
      </c>
      <c r="P48" s="66">
        <v>0.15357598978288634</v>
      </c>
      <c r="Q48" s="40">
        <v>1</v>
      </c>
      <c r="R48" s="27" t="s">
        <v>187</v>
      </c>
    </row>
    <row r="49" spans="1:18" ht="17.100000000000001" customHeight="1" x14ac:dyDescent="0.3">
      <c r="A49" s="65" t="s">
        <v>186</v>
      </c>
      <c r="B49" s="25" t="s">
        <v>49</v>
      </c>
      <c r="C49" s="74"/>
      <c r="D49" s="71">
        <v>53</v>
      </c>
      <c r="E49" s="66">
        <v>0.9464285714285714</v>
      </c>
      <c r="F49" s="71">
        <v>53</v>
      </c>
      <c r="G49" s="71">
        <v>38</v>
      </c>
      <c r="H49" s="66">
        <v>0.6785714285714286</v>
      </c>
      <c r="I49" s="71">
        <v>38</v>
      </c>
      <c r="J49" s="66">
        <v>0.6785714285714286</v>
      </c>
      <c r="K49" s="71">
        <v>0</v>
      </c>
      <c r="L49" s="66">
        <v>0</v>
      </c>
      <c r="M49" s="71">
        <v>0</v>
      </c>
      <c r="N49" s="66">
        <v>0</v>
      </c>
      <c r="O49" s="74" t="s">
        <v>182</v>
      </c>
      <c r="P49" s="69" t="s">
        <v>182</v>
      </c>
      <c r="Q49" s="40">
        <v>1</v>
      </c>
      <c r="R49" s="27" t="s">
        <v>187</v>
      </c>
    </row>
    <row r="50" spans="1:18" ht="17.100000000000001" customHeight="1" x14ac:dyDescent="0.3">
      <c r="A50" s="65" t="s">
        <v>186</v>
      </c>
      <c r="B50" s="25" t="s">
        <v>50</v>
      </c>
      <c r="C50" s="71">
        <v>1074</v>
      </c>
      <c r="D50" s="71">
        <v>971</v>
      </c>
      <c r="E50" s="66">
        <v>0.90409683426443199</v>
      </c>
      <c r="F50" s="74"/>
      <c r="G50" s="71">
        <v>759</v>
      </c>
      <c r="H50" s="66">
        <v>0.70670391061452509</v>
      </c>
      <c r="I50" s="71">
        <v>721</v>
      </c>
      <c r="J50" s="66">
        <v>0.67132216014897583</v>
      </c>
      <c r="K50" s="71">
        <v>38</v>
      </c>
      <c r="L50" s="66">
        <v>3.5381750465549346E-2</v>
      </c>
      <c r="M50" s="74" t="s">
        <v>182</v>
      </c>
      <c r="N50" s="69" t="s">
        <v>182</v>
      </c>
      <c r="O50" s="71">
        <v>103</v>
      </c>
      <c r="P50" s="66">
        <v>9.5903165735567966E-2</v>
      </c>
      <c r="Q50" s="40">
        <v>1</v>
      </c>
      <c r="R50" s="27" t="s">
        <v>187</v>
      </c>
    </row>
    <row r="51" spans="1:18" ht="17.100000000000001" customHeight="1" x14ac:dyDescent="0.3">
      <c r="A51" s="65" t="s">
        <v>186</v>
      </c>
      <c r="B51" s="25" t="s">
        <v>51</v>
      </c>
      <c r="C51" s="71">
        <v>8253</v>
      </c>
      <c r="D51" s="71">
        <v>7261</v>
      </c>
      <c r="E51" s="66">
        <v>0.87980128438143701</v>
      </c>
      <c r="F51" s="74"/>
      <c r="G51" s="71">
        <v>5843</v>
      </c>
      <c r="H51" s="66">
        <v>0.7079849751605477</v>
      </c>
      <c r="I51" s="71">
        <v>5727</v>
      </c>
      <c r="J51" s="66">
        <v>0.69392948018902212</v>
      </c>
      <c r="K51" s="71">
        <v>116</v>
      </c>
      <c r="L51" s="66">
        <v>1.4055494971525506E-2</v>
      </c>
      <c r="M51" s="74" t="s">
        <v>182</v>
      </c>
      <c r="N51" s="69" t="s">
        <v>182</v>
      </c>
      <c r="O51" s="71">
        <v>992</v>
      </c>
      <c r="P51" s="66">
        <v>0.12019871561856295</v>
      </c>
      <c r="Q51" s="40">
        <v>1</v>
      </c>
      <c r="R51" s="27" t="s">
        <v>187</v>
      </c>
    </row>
    <row r="52" spans="1:18" ht="17.100000000000001" customHeight="1" x14ac:dyDescent="0.3">
      <c r="A52" s="65" t="s">
        <v>186</v>
      </c>
      <c r="B52" s="25" t="s">
        <v>52</v>
      </c>
      <c r="C52" s="71">
        <v>5969</v>
      </c>
      <c r="D52" s="71">
        <v>4884</v>
      </c>
      <c r="E52" s="66">
        <v>0.81822750879544315</v>
      </c>
      <c r="F52" s="71">
        <v>4876</v>
      </c>
      <c r="G52" s="71">
        <v>4242</v>
      </c>
      <c r="H52" s="66">
        <v>0.71067180432233201</v>
      </c>
      <c r="I52" s="71">
        <v>4008</v>
      </c>
      <c r="J52" s="66">
        <v>0.67146925783213274</v>
      </c>
      <c r="K52" s="71">
        <v>234</v>
      </c>
      <c r="L52" s="66">
        <v>3.9202546490199365E-2</v>
      </c>
      <c r="M52" s="71">
        <v>8</v>
      </c>
      <c r="N52" s="66">
        <v>1.3402579996649355E-3</v>
      </c>
      <c r="O52" s="71">
        <v>1085</v>
      </c>
      <c r="P52" s="66">
        <v>0.18177249120455688</v>
      </c>
      <c r="Q52" s="45"/>
      <c r="R52" s="35"/>
    </row>
    <row r="53" spans="1:18" ht="17.100000000000001" customHeight="1" x14ac:dyDescent="0.3">
      <c r="A53" s="65" t="s">
        <v>186</v>
      </c>
      <c r="B53" s="25" t="s">
        <v>53</v>
      </c>
      <c r="C53" s="71">
        <v>13431</v>
      </c>
      <c r="D53" s="71">
        <v>11517</v>
      </c>
      <c r="E53" s="66">
        <v>0.85749385749385754</v>
      </c>
      <c r="F53" s="71">
        <v>11512</v>
      </c>
      <c r="G53" s="71">
        <v>9341</v>
      </c>
      <c r="H53" s="66">
        <v>0.69548060457151362</v>
      </c>
      <c r="I53" s="71">
        <v>8973</v>
      </c>
      <c r="J53" s="66">
        <v>0.66808130444494085</v>
      </c>
      <c r="K53" s="71">
        <v>368</v>
      </c>
      <c r="L53" s="66">
        <v>2.7399300126572854E-2</v>
      </c>
      <c r="M53" s="71">
        <v>5</v>
      </c>
      <c r="N53" s="66">
        <v>3.7227309954582683E-4</v>
      </c>
      <c r="O53" s="71">
        <v>1914</v>
      </c>
      <c r="P53" s="66">
        <v>0.14250614250614252</v>
      </c>
      <c r="Q53" s="45"/>
      <c r="R53" s="35"/>
    </row>
    <row r="54" spans="1:18" ht="17.100000000000001" customHeight="1" x14ac:dyDescent="0.3">
      <c r="A54" s="65" t="s">
        <v>186</v>
      </c>
      <c r="B54" s="25" t="s">
        <v>54</v>
      </c>
      <c r="C54" s="71">
        <v>2333</v>
      </c>
      <c r="D54" s="71">
        <v>1882</v>
      </c>
      <c r="E54" s="66">
        <v>0.80668666952421775</v>
      </c>
      <c r="F54" s="71">
        <v>1874</v>
      </c>
      <c r="G54" s="71">
        <v>1624</v>
      </c>
      <c r="H54" s="66">
        <v>0.69609944277753966</v>
      </c>
      <c r="I54" s="71">
        <v>1531</v>
      </c>
      <c r="J54" s="66">
        <v>0.65623660522931848</v>
      </c>
      <c r="K54" s="71">
        <v>93</v>
      </c>
      <c r="L54" s="66">
        <v>3.9862837548221175E-2</v>
      </c>
      <c r="M54" s="71">
        <v>8</v>
      </c>
      <c r="N54" s="66">
        <v>3.4290612944706386E-3</v>
      </c>
      <c r="O54" s="71">
        <v>451</v>
      </c>
      <c r="P54" s="66">
        <v>0.19331333047578225</v>
      </c>
      <c r="Q54" s="45"/>
      <c r="R54" s="35"/>
    </row>
    <row r="55" spans="1:18" ht="17.100000000000001" customHeight="1" x14ac:dyDescent="0.3">
      <c r="A55" s="65" t="s">
        <v>186</v>
      </c>
      <c r="B55" s="25" t="s">
        <v>55</v>
      </c>
      <c r="C55" s="71">
        <v>1635</v>
      </c>
      <c r="D55" s="71">
        <v>1472</v>
      </c>
      <c r="E55" s="66">
        <v>0.90030581039755353</v>
      </c>
      <c r="F55" s="74"/>
      <c r="G55" s="71">
        <v>1197</v>
      </c>
      <c r="H55" s="66">
        <v>0.73211009174311925</v>
      </c>
      <c r="I55" s="71">
        <v>1164</v>
      </c>
      <c r="J55" s="66">
        <v>0.7119266055045872</v>
      </c>
      <c r="K55" s="71">
        <v>33</v>
      </c>
      <c r="L55" s="66">
        <v>2.0183486238532111E-2</v>
      </c>
      <c r="M55" s="74" t="s">
        <v>182</v>
      </c>
      <c r="N55" s="69" t="s">
        <v>182</v>
      </c>
      <c r="O55" s="71">
        <v>163</v>
      </c>
      <c r="P55" s="66">
        <v>9.9694189602446484E-2</v>
      </c>
      <c r="Q55" s="40">
        <v>1</v>
      </c>
      <c r="R55" s="27" t="s">
        <v>187</v>
      </c>
    </row>
    <row r="56" spans="1:18" ht="17.100000000000001" customHeight="1" x14ac:dyDescent="0.3">
      <c r="A56" s="65" t="s">
        <v>186</v>
      </c>
      <c r="B56" s="25" t="s">
        <v>56</v>
      </c>
      <c r="C56" s="71">
        <v>304</v>
      </c>
      <c r="D56" s="71">
        <v>273</v>
      </c>
      <c r="E56" s="66">
        <v>0.89802631578947367</v>
      </c>
      <c r="F56" s="71">
        <v>273</v>
      </c>
      <c r="G56" s="71">
        <v>232</v>
      </c>
      <c r="H56" s="66">
        <v>0.76315789473684215</v>
      </c>
      <c r="I56" s="71">
        <v>224</v>
      </c>
      <c r="J56" s="66">
        <v>0.73684210526315785</v>
      </c>
      <c r="K56" s="71">
        <v>8</v>
      </c>
      <c r="L56" s="66">
        <v>2.6315789473684209E-2</v>
      </c>
      <c r="M56" s="71">
        <v>0</v>
      </c>
      <c r="N56" s="66">
        <v>0</v>
      </c>
      <c r="O56" s="71">
        <v>31</v>
      </c>
      <c r="P56" s="66">
        <v>0.10197368421052631</v>
      </c>
      <c r="Q56" s="45"/>
      <c r="R56" s="35"/>
    </row>
    <row r="57" spans="1:18" ht="17.100000000000001" customHeight="1" x14ac:dyDescent="0.3">
      <c r="A57" s="65" t="s">
        <v>186</v>
      </c>
      <c r="B57" s="25" t="s">
        <v>57</v>
      </c>
      <c r="C57" s="71">
        <v>13483</v>
      </c>
      <c r="D57" s="71">
        <v>11603</v>
      </c>
      <c r="E57" s="66">
        <v>0.86056515612252471</v>
      </c>
      <c r="F57" s="71">
        <v>11589</v>
      </c>
      <c r="G57" s="71">
        <v>9669</v>
      </c>
      <c r="H57" s="66">
        <v>0.71712526885707928</v>
      </c>
      <c r="I57" s="71">
        <v>9380</v>
      </c>
      <c r="J57" s="66">
        <v>0.69569086998442486</v>
      </c>
      <c r="K57" s="71">
        <v>289</v>
      </c>
      <c r="L57" s="66">
        <v>2.1434398872654453E-2</v>
      </c>
      <c r="M57" s="71">
        <v>14</v>
      </c>
      <c r="N57" s="66">
        <v>1.0383445820663058E-3</v>
      </c>
      <c r="O57" s="71">
        <v>1880</v>
      </c>
      <c r="P57" s="66">
        <v>0.13943484387747535</v>
      </c>
      <c r="Q57" s="45"/>
      <c r="R57" s="35"/>
    </row>
    <row r="58" spans="1:18" ht="17.100000000000001" customHeight="1" x14ac:dyDescent="0.3">
      <c r="A58" s="65" t="s">
        <v>186</v>
      </c>
      <c r="B58" s="25" t="s">
        <v>58</v>
      </c>
      <c r="C58" s="71">
        <v>915</v>
      </c>
      <c r="D58" s="71">
        <v>668</v>
      </c>
      <c r="E58" s="66">
        <v>0.73005464480874316</v>
      </c>
      <c r="F58" s="74"/>
      <c r="G58" s="71">
        <v>600</v>
      </c>
      <c r="H58" s="66">
        <v>0.65573770491803274</v>
      </c>
      <c r="I58" s="71">
        <v>580</v>
      </c>
      <c r="J58" s="66">
        <v>0.63387978142076506</v>
      </c>
      <c r="K58" s="71">
        <v>20</v>
      </c>
      <c r="L58" s="66">
        <v>2.185792349726776E-2</v>
      </c>
      <c r="M58" s="74" t="s">
        <v>182</v>
      </c>
      <c r="N58" s="69" t="s">
        <v>182</v>
      </c>
      <c r="O58" s="71">
        <v>247</v>
      </c>
      <c r="P58" s="66">
        <v>0.26994535519125684</v>
      </c>
      <c r="Q58" s="40">
        <v>1</v>
      </c>
      <c r="R58" s="27" t="s">
        <v>187</v>
      </c>
    </row>
    <row r="59" spans="1:18" ht="17.100000000000001" customHeight="1" x14ac:dyDescent="0.3">
      <c r="A59" s="65" t="s">
        <v>186</v>
      </c>
      <c r="B59" s="25" t="s">
        <v>59</v>
      </c>
      <c r="C59" s="71">
        <v>15605</v>
      </c>
      <c r="D59" s="71">
        <v>12908</v>
      </c>
      <c r="E59" s="66">
        <v>0.82717077859660371</v>
      </c>
      <c r="F59" s="71">
        <v>12887</v>
      </c>
      <c r="G59" s="71">
        <v>10603</v>
      </c>
      <c r="H59" s="66">
        <v>0.67946171099006725</v>
      </c>
      <c r="I59" s="71">
        <v>10285</v>
      </c>
      <c r="J59" s="66">
        <v>0.65908362704261458</v>
      </c>
      <c r="K59" s="71">
        <v>318</v>
      </c>
      <c r="L59" s="66">
        <v>2.0378083947452739E-2</v>
      </c>
      <c r="M59" s="71">
        <v>21</v>
      </c>
      <c r="N59" s="66">
        <v>1.3457225248317847E-3</v>
      </c>
      <c r="O59" s="71">
        <v>2697</v>
      </c>
      <c r="P59" s="66">
        <v>0.17282922140339635</v>
      </c>
      <c r="Q59" s="45"/>
      <c r="R59" s="35"/>
    </row>
    <row r="60" spans="1:18" ht="17.100000000000001" customHeight="1" x14ac:dyDescent="0.3">
      <c r="A60" s="65" t="s">
        <v>186</v>
      </c>
      <c r="B60" s="25" t="s">
        <v>60</v>
      </c>
      <c r="C60" s="71">
        <v>3263</v>
      </c>
      <c r="D60" s="71">
        <v>2808</v>
      </c>
      <c r="E60" s="66">
        <v>0.8605577689243028</v>
      </c>
      <c r="F60" s="74"/>
      <c r="G60" s="71">
        <v>2321</v>
      </c>
      <c r="H60" s="66">
        <v>0.71130861170701809</v>
      </c>
      <c r="I60" s="71">
        <v>2269</v>
      </c>
      <c r="J60" s="66">
        <v>0.69537235672693842</v>
      </c>
      <c r="K60" s="71">
        <v>52</v>
      </c>
      <c r="L60" s="66">
        <v>1.5936254980079681E-2</v>
      </c>
      <c r="M60" s="74" t="s">
        <v>182</v>
      </c>
      <c r="N60" s="69" t="s">
        <v>182</v>
      </c>
      <c r="O60" s="71">
        <v>455</v>
      </c>
      <c r="P60" s="66">
        <v>0.1394422310756972</v>
      </c>
      <c r="Q60" s="40">
        <v>1</v>
      </c>
      <c r="R60" s="27" t="s">
        <v>187</v>
      </c>
    </row>
    <row r="61" spans="1:18" ht="17.100000000000001" customHeight="1" x14ac:dyDescent="0.3">
      <c r="A61" s="65" t="s">
        <v>186</v>
      </c>
      <c r="B61" s="25" t="s">
        <v>61</v>
      </c>
      <c r="C61" s="71">
        <v>2239</v>
      </c>
      <c r="D61" s="71">
        <v>1837</v>
      </c>
      <c r="E61" s="66">
        <v>0.82045556051808843</v>
      </c>
      <c r="F61" s="71">
        <v>1837</v>
      </c>
      <c r="G61" s="71">
        <v>1655</v>
      </c>
      <c r="H61" s="66">
        <v>0.73916927199642701</v>
      </c>
      <c r="I61" s="71">
        <v>1640</v>
      </c>
      <c r="J61" s="66">
        <v>0.73246985261277353</v>
      </c>
      <c r="K61" s="71">
        <v>15</v>
      </c>
      <c r="L61" s="66">
        <v>6.6994193836534171E-3</v>
      </c>
      <c r="M61" s="71">
        <v>0</v>
      </c>
      <c r="N61" s="66">
        <v>0</v>
      </c>
      <c r="O61" s="71">
        <v>402</v>
      </c>
      <c r="P61" s="66">
        <v>0.17954443948191157</v>
      </c>
      <c r="Q61" s="45"/>
      <c r="R61" s="35"/>
    </row>
    <row r="62" spans="1:18" ht="17.100000000000001" customHeight="1" x14ac:dyDescent="0.3">
      <c r="A62" s="67" t="s">
        <v>186</v>
      </c>
      <c r="B62" s="31" t="s">
        <v>62</v>
      </c>
      <c r="C62" s="73">
        <v>811911</v>
      </c>
      <c r="D62" s="73">
        <v>693772</v>
      </c>
      <c r="E62" s="68">
        <v>0.85449267222638936</v>
      </c>
      <c r="F62" s="73">
        <v>692961</v>
      </c>
      <c r="G62" s="73">
        <v>574102</v>
      </c>
      <c r="H62" s="68">
        <v>0.70709966979139338</v>
      </c>
      <c r="I62" s="73">
        <v>559828</v>
      </c>
      <c r="J62" s="68">
        <v>0.68951892510385993</v>
      </c>
      <c r="K62" s="73">
        <v>14274</v>
      </c>
      <c r="L62" s="68">
        <v>1.7580744687533487E-2</v>
      </c>
      <c r="M62" s="73">
        <v>811</v>
      </c>
      <c r="N62" s="68">
        <v>9.9887795583506063E-4</v>
      </c>
      <c r="O62" s="73">
        <v>118139</v>
      </c>
      <c r="P62" s="68">
        <v>0.14550732777361067</v>
      </c>
      <c r="Q62" s="60"/>
      <c r="R62" s="37"/>
    </row>
    <row r="63" spans="1:18" ht="17.100000000000001" customHeight="1" x14ac:dyDescent="0.3">
      <c r="A63" s="38" t="s">
        <v>106</v>
      </c>
    </row>
  </sheetData>
  <sheetProtection sheet="1" objects="1" scenarios="1" selectLockedCells="1"/>
  <conditionalFormatting sqref="A4:R62">
    <cfRule type="expression" dxfId="7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36.7109375" style="2" customWidth="1"/>
    <col min="4" max="4" width="39.7109375" style="2" customWidth="1"/>
    <col min="5" max="5" width="34.7109375" style="2" bestFit="1" customWidth="1"/>
    <col min="6" max="6" width="16.7109375" style="20" customWidth="1"/>
    <col min="7" max="7" width="42.7109375" style="23" customWidth="1"/>
    <col min="8" max="16384" width="11.42578125" style="2" hidden="1"/>
  </cols>
  <sheetData>
    <row r="1" spans="1:7" ht="17.100000000000001" customHeight="1" x14ac:dyDescent="0.3">
      <c r="A1" s="13" t="s">
        <v>176</v>
      </c>
    </row>
    <row r="2" spans="1:7" s="1" customFormat="1" ht="23.1" customHeight="1" x14ac:dyDescent="0.45">
      <c r="A2" s="15" t="s">
        <v>94</v>
      </c>
      <c r="F2" s="21"/>
      <c r="G2" s="24"/>
    </row>
    <row r="3" spans="1:7" s="7" customFormat="1" ht="34.5" x14ac:dyDescent="0.2">
      <c r="A3" s="61" t="s">
        <v>0</v>
      </c>
      <c r="B3" s="61" t="s">
        <v>123</v>
      </c>
      <c r="C3" s="61" t="s">
        <v>170</v>
      </c>
      <c r="D3" s="61" t="s">
        <v>171</v>
      </c>
      <c r="E3" s="78" t="s">
        <v>172</v>
      </c>
      <c r="F3" s="79" t="s">
        <v>2</v>
      </c>
      <c r="G3" s="78" t="s">
        <v>3</v>
      </c>
    </row>
    <row r="4" spans="1:7" ht="17.100000000000001" customHeight="1" x14ac:dyDescent="0.3">
      <c r="A4" s="25" t="s">
        <v>186</v>
      </c>
      <c r="B4" s="25" t="s">
        <v>4</v>
      </c>
      <c r="C4" s="72">
        <v>0.99975521194565709</v>
      </c>
      <c r="D4" s="72">
        <v>0.99961292819818082</v>
      </c>
      <c r="E4" s="81">
        <v>0.99973044005660761</v>
      </c>
      <c r="F4" s="86"/>
      <c r="G4" s="35"/>
    </row>
    <row r="5" spans="1:7" ht="17.100000000000001" customHeight="1" x14ac:dyDescent="0.3">
      <c r="A5" s="25" t="s">
        <v>186</v>
      </c>
      <c r="B5" s="25" t="s">
        <v>5</v>
      </c>
      <c r="C5" s="72">
        <v>1</v>
      </c>
      <c r="D5" s="75" t="s">
        <v>182</v>
      </c>
      <c r="E5" s="85" t="s">
        <v>182</v>
      </c>
      <c r="F5" s="82">
        <v>1</v>
      </c>
      <c r="G5" s="27" t="s">
        <v>187</v>
      </c>
    </row>
    <row r="6" spans="1:7" ht="17.100000000000001" customHeight="1" x14ac:dyDescent="0.3">
      <c r="A6" s="25" t="s">
        <v>186</v>
      </c>
      <c r="B6" s="25" t="s">
        <v>6</v>
      </c>
      <c r="C6" s="72">
        <v>1</v>
      </c>
      <c r="D6" s="72">
        <v>1</v>
      </c>
      <c r="E6" s="81">
        <v>1</v>
      </c>
      <c r="F6" s="87"/>
      <c r="G6" s="35"/>
    </row>
    <row r="7" spans="1:7" ht="17.100000000000001" customHeight="1" x14ac:dyDescent="0.3">
      <c r="A7" s="25" t="s">
        <v>186</v>
      </c>
      <c r="B7" s="25" t="s">
        <v>7</v>
      </c>
      <c r="C7" s="72">
        <v>1</v>
      </c>
      <c r="D7" s="72">
        <v>1</v>
      </c>
      <c r="E7" s="81">
        <v>1</v>
      </c>
      <c r="F7" s="87"/>
      <c r="G7" s="35"/>
    </row>
    <row r="8" spans="1:7" ht="17.100000000000001" customHeight="1" x14ac:dyDescent="0.3">
      <c r="A8" s="25" t="s">
        <v>186</v>
      </c>
      <c r="B8" s="25" t="s">
        <v>8</v>
      </c>
      <c r="C8" s="72">
        <v>1</v>
      </c>
      <c r="D8" s="72">
        <v>1</v>
      </c>
      <c r="E8" s="81">
        <v>1</v>
      </c>
      <c r="F8" s="87"/>
      <c r="G8" s="35"/>
    </row>
    <row r="9" spans="1:7" ht="17.100000000000001" customHeight="1" x14ac:dyDescent="0.3">
      <c r="A9" s="25" t="s">
        <v>186</v>
      </c>
      <c r="B9" s="25" t="s">
        <v>9</v>
      </c>
      <c r="C9" s="72">
        <v>1</v>
      </c>
      <c r="D9" s="72">
        <v>1</v>
      </c>
      <c r="E9" s="81">
        <v>1</v>
      </c>
      <c r="F9" s="87"/>
      <c r="G9" s="35"/>
    </row>
    <row r="10" spans="1:7" ht="17.100000000000001" customHeight="1" x14ac:dyDescent="0.3">
      <c r="A10" s="25" t="s">
        <v>186</v>
      </c>
      <c r="B10" s="25" t="s">
        <v>10</v>
      </c>
      <c r="C10" s="72">
        <v>0.99937193102660726</v>
      </c>
      <c r="D10" s="72">
        <v>1</v>
      </c>
      <c r="E10" s="81">
        <v>0.99946560435289544</v>
      </c>
      <c r="F10" s="87"/>
      <c r="G10" s="35"/>
    </row>
    <row r="11" spans="1:7" ht="17.100000000000001" customHeight="1" x14ac:dyDescent="0.3">
      <c r="A11" s="25" t="s">
        <v>186</v>
      </c>
      <c r="B11" s="25" t="s">
        <v>11</v>
      </c>
      <c r="C11" s="72">
        <v>0.99260628465804068</v>
      </c>
      <c r="D11" s="72">
        <v>1</v>
      </c>
      <c r="E11" s="81">
        <v>0.99388379204892963</v>
      </c>
      <c r="F11" s="87"/>
      <c r="G11" s="35"/>
    </row>
    <row r="12" spans="1:7" ht="17.100000000000001" customHeight="1" x14ac:dyDescent="0.3">
      <c r="A12" s="25" t="s">
        <v>186</v>
      </c>
      <c r="B12" s="25" t="s">
        <v>12</v>
      </c>
      <c r="C12" s="72">
        <v>1</v>
      </c>
      <c r="D12" s="72">
        <v>1</v>
      </c>
      <c r="E12" s="81">
        <v>1</v>
      </c>
      <c r="F12" s="87"/>
      <c r="G12" s="35"/>
    </row>
    <row r="13" spans="1:7" ht="17.100000000000001" customHeight="1" x14ac:dyDescent="0.3">
      <c r="A13" s="25" t="s">
        <v>186</v>
      </c>
      <c r="B13" s="25" t="s">
        <v>13</v>
      </c>
      <c r="C13" s="72">
        <v>0.99843223328368735</v>
      </c>
      <c r="D13" s="72">
        <v>1</v>
      </c>
      <c r="E13" s="81">
        <v>0.99863149611687019</v>
      </c>
      <c r="F13" s="87"/>
      <c r="G13" s="35"/>
    </row>
    <row r="14" spans="1:7" ht="17.100000000000001" customHeight="1" x14ac:dyDescent="0.3">
      <c r="A14" s="25" t="s">
        <v>186</v>
      </c>
      <c r="B14" s="25" t="s">
        <v>14</v>
      </c>
      <c r="C14" s="72">
        <v>1</v>
      </c>
      <c r="D14" s="72">
        <v>1</v>
      </c>
      <c r="E14" s="81">
        <v>1</v>
      </c>
      <c r="F14" s="87"/>
      <c r="G14" s="35"/>
    </row>
    <row r="15" spans="1:7" ht="17.100000000000001" customHeight="1" x14ac:dyDescent="0.3">
      <c r="A15" s="25" t="s">
        <v>186</v>
      </c>
      <c r="B15" s="25" t="s">
        <v>15</v>
      </c>
      <c r="C15" s="72">
        <v>1</v>
      </c>
      <c r="D15" s="72">
        <v>0.99592668024439923</v>
      </c>
      <c r="E15" s="81">
        <v>0.99933840555739328</v>
      </c>
      <c r="F15" s="87"/>
      <c r="G15" s="35"/>
    </row>
    <row r="16" spans="1:7" ht="17.100000000000001" customHeight="1" x14ac:dyDescent="0.3">
      <c r="A16" s="25" t="s">
        <v>186</v>
      </c>
      <c r="B16" s="25" t="s">
        <v>16</v>
      </c>
      <c r="C16" s="72">
        <v>1</v>
      </c>
      <c r="D16" s="72">
        <v>1</v>
      </c>
      <c r="E16" s="81">
        <v>1</v>
      </c>
      <c r="F16" s="87"/>
      <c r="G16" s="35"/>
    </row>
    <row r="17" spans="1:7" ht="17.100000000000001" customHeight="1" x14ac:dyDescent="0.3">
      <c r="A17" s="25" t="s">
        <v>186</v>
      </c>
      <c r="B17" s="25" t="s">
        <v>17</v>
      </c>
      <c r="C17" s="72">
        <v>1</v>
      </c>
      <c r="D17" s="72">
        <v>1</v>
      </c>
      <c r="E17" s="81">
        <v>1</v>
      </c>
      <c r="F17" s="87"/>
      <c r="G17" s="35"/>
    </row>
    <row r="18" spans="1:7" ht="17.100000000000001" customHeight="1" x14ac:dyDescent="0.3">
      <c r="A18" s="25" t="s">
        <v>186</v>
      </c>
      <c r="B18" s="25" t="s">
        <v>18</v>
      </c>
      <c r="C18" s="72">
        <v>0.99977364298972338</v>
      </c>
      <c r="D18" s="72">
        <v>1</v>
      </c>
      <c r="E18" s="81">
        <v>0.99979949472671126</v>
      </c>
      <c r="F18" s="87"/>
      <c r="G18" s="35"/>
    </row>
    <row r="19" spans="1:7" ht="17.100000000000001" customHeight="1" x14ac:dyDescent="0.3">
      <c r="A19" s="25" t="s">
        <v>186</v>
      </c>
      <c r="B19" s="25" t="s">
        <v>19</v>
      </c>
      <c r="C19" s="72">
        <v>0.99970335212103234</v>
      </c>
      <c r="D19" s="72">
        <v>1</v>
      </c>
      <c r="E19" s="81">
        <v>0.99973276322822024</v>
      </c>
      <c r="F19" s="87"/>
      <c r="G19" s="35"/>
    </row>
    <row r="20" spans="1:7" ht="17.100000000000001" customHeight="1" x14ac:dyDescent="0.3">
      <c r="A20" s="25" t="s">
        <v>186</v>
      </c>
      <c r="B20" s="25" t="s">
        <v>20</v>
      </c>
      <c r="C20" s="72">
        <v>1</v>
      </c>
      <c r="D20" s="72">
        <v>1</v>
      </c>
      <c r="E20" s="81">
        <v>1</v>
      </c>
      <c r="F20" s="87"/>
      <c r="G20" s="35"/>
    </row>
    <row r="21" spans="1:7" ht="17.100000000000001" customHeight="1" x14ac:dyDescent="0.3">
      <c r="A21" s="25" t="s">
        <v>186</v>
      </c>
      <c r="B21" s="25" t="s">
        <v>21</v>
      </c>
      <c r="C21" s="72">
        <v>1</v>
      </c>
      <c r="D21" s="72">
        <v>1</v>
      </c>
      <c r="E21" s="81">
        <v>1</v>
      </c>
      <c r="F21" s="87"/>
      <c r="G21" s="35"/>
    </row>
    <row r="22" spans="1:7" ht="17.100000000000001" customHeight="1" x14ac:dyDescent="0.3">
      <c r="A22" s="25" t="s">
        <v>186</v>
      </c>
      <c r="B22" s="25" t="s">
        <v>22</v>
      </c>
      <c r="C22" s="72">
        <v>0.9998212240835318</v>
      </c>
      <c r="D22" s="72">
        <v>0.99973996255460784</v>
      </c>
      <c r="E22" s="81">
        <v>0.999808490785147</v>
      </c>
      <c r="F22" s="87"/>
      <c r="G22" s="35"/>
    </row>
    <row r="23" spans="1:7" ht="17.100000000000001" customHeight="1" x14ac:dyDescent="0.3">
      <c r="A23" s="25" t="s">
        <v>186</v>
      </c>
      <c r="B23" s="25" t="s">
        <v>23</v>
      </c>
      <c r="C23" s="72">
        <v>0.99956672443674177</v>
      </c>
      <c r="D23" s="72">
        <v>0.99541284403669728</v>
      </c>
      <c r="E23" s="81">
        <v>0.99920823436262862</v>
      </c>
      <c r="F23" s="87"/>
      <c r="G23" s="35"/>
    </row>
    <row r="24" spans="1:7" ht="17.100000000000001" customHeight="1" x14ac:dyDescent="0.3">
      <c r="A24" s="25" t="s">
        <v>186</v>
      </c>
      <c r="B24" s="25" t="s">
        <v>24</v>
      </c>
      <c r="C24" s="72">
        <v>0.99967191601049865</v>
      </c>
      <c r="D24" s="72">
        <v>1</v>
      </c>
      <c r="E24" s="81">
        <v>0.99972183588317109</v>
      </c>
      <c r="F24" s="87"/>
      <c r="G24" s="35"/>
    </row>
    <row r="25" spans="1:7" ht="17.100000000000001" customHeight="1" x14ac:dyDescent="0.3">
      <c r="A25" s="25" t="s">
        <v>186</v>
      </c>
      <c r="B25" s="25" t="s">
        <v>25</v>
      </c>
      <c r="C25" s="72">
        <v>1</v>
      </c>
      <c r="D25" s="72">
        <v>1</v>
      </c>
      <c r="E25" s="81">
        <v>1</v>
      </c>
      <c r="F25" s="87"/>
      <c r="G25" s="35"/>
    </row>
    <row r="26" spans="1:7" ht="17.100000000000001" customHeight="1" x14ac:dyDescent="0.3">
      <c r="A26" s="25" t="s">
        <v>186</v>
      </c>
      <c r="B26" s="25" t="s">
        <v>26</v>
      </c>
      <c r="C26" s="72">
        <v>0.99857006673021931</v>
      </c>
      <c r="D26" s="72">
        <v>1</v>
      </c>
      <c r="E26" s="81">
        <v>0.99876441515650738</v>
      </c>
      <c r="F26" s="87"/>
      <c r="G26" s="35"/>
    </row>
    <row r="27" spans="1:7" ht="17.100000000000001" customHeight="1" x14ac:dyDescent="0.3">
      <c r="A27" s="25" t="s">
        <v>186</v>
      </c>
      <c r="B27" s="25" t="s">
        <v>27</v>
      </c>
      <c r="C27" s="72">
        <v>0.99917287014061207</v>
      </c>
      <c r="D27" s="72">
        <v>0.99515972894482096</v>
      </c>
      <c r="E27" s="81">
        <v>0.99867261976589838</v>
      </c>
      <c r="F27" s="87"/>
      <c r="G27" s="35"/>
    </row>
    <row r="28" spans="1:7" ht="17.100000000000001" customHeight="1" x14ac:dyDescent="0.3">
      <c r="A28" s="25" t="s">
        <v>186</v>
      </c>
      <c r="B28" s="25" t="s">
        <v>28</v>
      </c>
      <c r="C28" s="72">
        <v>1</v>
      </c>
      <c r="D28" s="72">
        <v>1</v>
      </c>
      <c r="E28" s="81">
        <v>1</v>
      </c>
      <c r="F28" s="87"/>
      <c r="G28" s="35"/>
    </row>
    <row r="29" spans="1:7" ht="17.100000000000001" customHeight="1" x14ac:dyDescent="0.3">
      <c r="A29" s="25" t="s">
        <v>186</v>
      </c>
      <c r="B29" s="25" t="s">
        <v>29</v>
      </c>
      <c r="C29" s="72">
        <v>1</v>
      </c>
      <c r="D29" s="72">
        <v>1</v>
      </c>
      <c r="E29" s="81">
        <v>1</v>
      </c>
      <c r="F29" s="87"/>
      <c r="G29" s="35"/>
    </row>
    <row r="30" spans="1:7" ht="17.100000000000001" customHeight="1" x14ac:dyDescent="0.3">
      <c r="A30" s="25" t="s">
        <v>186</v>
      </c>
      <c r="B30" s="25" t="s">
        <v>30</v>
      </c>
      <c r="C30" s="72">
        <v>0.99988347704497782</v>
      </c>
      <c r="D30" s="72">
        <v>0.99935525467440356</v>
      </c>
      <c r="E30" s="81">
        <v>0.99980262508635154</v>
      </c>
      <c r="F30" s="87"/>
      <c r="G30" s="35"/>
    </row>
    <row r="31" spans="1:7" ht="17.100000000000001" customHeight="1" x14ac:dyDescent="0.3">
      <c r="A31" s="25" t="s">
        <v>186</v>
      </c>
      <c r="B31" s="25" t="s">
        <v>31</v>
      </c>
      <c r="C31" s="72">
        <v>0.99935400516795869</v>
      </c>
      <c r="D31" s="72">
        <v>1</v>
      </c>
      <c r="E31" s="81">
        <v>0.99948875255623726</v>
      </c>
      <c r="F31" s="87"/>
      <c r="G31" s="35"/>
    </row>
    <row r="32" spans="1:7" ht="17.100000000000001" customHeight="1" x14ac:dyDescent="0.3">
      <c r="A32" s="25" t="s">
        <v>186</v>
      </c>
      <c r="B32" s="25" t="s">
        <v>32</v>
      </c>
      <c r="C32" s="72">
        <v>1</v>
      </c>
      <c r="D32" s="72">
        <v>1</v>
      </c>
      <c r="E32" s="81">
        <v>1</v>
      </c>
      <c r="F32" s="87"/>
      <c r="G32" s="35"/>
    </row>
    <row r="33" spans="1:7" ht="17.100000000000001" customHeight="1" x14ac:dyDescent="0.3">
      <c r="A33" s="25" t="s">
        <v>186</v>
      </c>
      <c r="B33" s="25" t="s">
        <v>33</v>
      </c>
      <c r="C33" s="72">
        <v>0.99960306959513101</v>
      </c>
      <c r="D33" s="72">
        <v>0.99982366425674485</v>
      </c>
      <c r="E33" s="81">
        <v>0.99964201220271454</v>
      </c>
      <c r="F33" s="87"/>
      <c r="G33" s="35"/>
    </row>
    <row r="34" spans="1:7" ht="17.100000000000001" customHeight="1" x14ac:dyDescent="0.3">
      <c r="A34" s="25" t="s">
        <v>186</v>
      </c>
      <c r="B34" s="25" t="s">
        <v>34</v>
      </c>
      <c r="C34" s="72">
        <v>0.99953660797034294</v>
      </c>
      <c r="D34" s="72">
        <v>0.99881516587677721</v>
      </c>
      <c r="E34" s="81">
        <v>0.99941860465116283</v>
      </c>
      <c r="F34" s="87"/>
      <c r="G34" s="35"/>
    </row>
    <row r="35" spans="1:7" ht="17.100000000000001" customHeight="1" x14ac:dyDescent="0.3">
      <c r="A35" s="25" t="s">
        <v>186</v>
      </c>
      <c r="B35" s="25" t="s">
        <v>35</v>
      </c>
      <c r="C35" s="72">
        <v>0.9882352941176471</v>
      </c>
      <c r="D35" s="72">
        <v>1</v>
      </c>
      <c r="E35" s="81">
        <v>0.99016393442622952</v>
      </c>
      <c r="F35" s="87"/>
      <c r="G35" s="35"/>
    </row>
    <row r="36" spans="1:7" ht="17.100000000000001" customHeight="1" x14ac:dyDescent="0.3">
      <c r="A36" s="25" t="s">
        <v>186</v>
      </c>
      <c r="B36" s="25" t="s">
        <v>36</v>
      </c>
      <c r="C36" s="72">
        <v>0.99974661092106931</v>
      </c>
      <c r="D36" s="72">
        <v>0.99957081545064375</v>
      </c>
      <c r="E36" s="81">
        <v>0.99972400088319713</v>
      </c>
      <c r="F36" s="87"/>
      <c r="G36" s="35"/>
    </row>
    <row r="37" spans="1:7" ht="17.100000000000001" customHeight="1" x14ac:dyDescent="0.3">
      <c r="A37" s="25" t="s">
        <v>186</v>
      </c>
      <c r="B37" s="25" t="s">
        <v>37</v>
      </c>
      <c r="C37" s="72">
        <v>0.99844720496894412</v>
      </c>
      <c r="D37" s="72">
        <v>0.99894819879042862</v>
      </c>
      <c r="E37" s="81">
        <v>0.99850208843439436</v>
      </c>
      <c r="F37" s="87"/>
      <c r="G37" s="35"/>
    </row>
    <row r="38" spans="1:7" ht="17.100000000000001" customHeight="1" x14ac:dyDescent="0.3">
      <c r="A38" s="25" t="s">
        <v>186</v>
      </c>
      <c r="B38" s="25" t="s">
        <v>38</v>
      </c>
      <c r="C38" s="72">
        <v>1</v>
      </c>
      <c r="D38" s="72">
        <v>0.99264705882352944</v>
      </c>
      <c r="E38" s="81">
        <v>0.99912280701754386</v>
      </c>
      <c r="F38" s="87"/>
      <c r="G38" s="35"/>
    </row>
    <row r="39" spans="1:7" ht="17.100000000000001" customHeight="1" x14ac:dyDescent="0.3">
      <c r="A39" s="25" t="s">
        <v>186</v>
      </c>
      <c r="B39" s="55" t="s">
        <v>39</v>
      </c>
      <c r="C39" s="72">
        <v>0.99910662545875994</v>
      </c>
      <c r="D39" s="72">
        <v>0.99846319348394041</v>
      </c>
      <c r="E39" s="81">
        <v>0.99901926006301778</v>
      </c>
      <c r="F39" s="87"/>
      <c r="G39" s="35"/>
    </row>
    <row r="40" spans="1:7" ht="17.100000000000001" customHeight="1" x14ac:dyDescent="0.3">
      <c r="A40" s="25" t="s">
        <v>186</v>
      </c>
      <c r="B40" s="25" t="s">
        <v>40</v>
      </c>
      <c r="C40" s="72">
        <v>0.99906389997102552</v>
      </c>
      <c r="D40" s="72">
        <v>0.99874808735568232</v>
      </c>
      <c r="E40" s="81">
        <v>0.99902028584601199</v>
      </c>
      <c r="F40" s="87"/>
      <c r="G40" s="35"/>
    </row>
    <row r="41" spans="1:7" ht="17.100000000000001" customHeight="1" x14ac:dyDescent="0.3">
      <c r="A41" s="25" t="s">
        <v>186</v>
      </c>
      <c r="B41" s="55" t="s">
        <v>41</v>
      </c>
      <c r="C41" s="72">
        <v>0.99926211363450024</v>
      </c>
      <c r="D41" s="72">
        <v>0.9973534971644612</v>
      </c>
      <c r="E41" s="81">
        <v>0.9989219781700579</v>
      </c>
      <c r="F41" s="87"/>
      <c r="G41" s="35"/>
    </row>
    <row r="42" spans="1:7" ht="17.100000000000001" customHeight="1" x14ac:dyDescent="0.3">
      <c r="A42" s="25" t="s">
        <v>186</v>
      </c>
      <c r="B42" s="25" t="s">
        <v>42</v>
      </c>
      <c r="C42" s="72">
        <v>0.99923827989751401</v>
      </c>
      <c r="D42" s="72">
        <v>0.99907876554583142</v>
      </c>
      <c r="E42" s="81">
        <v>0.99921743318083311</v>
      </c>
      <c r="F42" s="87"/>
      <c r="G42" s="35"/>
    </row>
    <row r="43" spans="1:7" ht="17.100000000000001" customHeight="1" x14ac:dyDescent="0.3">
      <c r="A43" s="25" t="s">
        <v>186</v>
      </c>
      <c r="B43" s="55" t="s">
        <v>43</v>
      </c>
      <c r="C43" s="72">
        <v>0.99922720247295205</v>
      </c>
      <c r="D43" s="72">
        <v>0.99815157116451014</v>
      </c>
      <c r="E43" s="81">
        <v>0.9990956364458512</v>
      </c>
      <c r="F43" s="87"/>
      <c r="G43" s="35"/>
    </row>
    <row r="44" spans="1:7" ht="17.100000000000001" customHeight="1" x14ac:dyDescent="0.3">
      <c r="A44" s="25" t="s">
        <v>186</v>
      </c>
      <c r="B44" s="25" t="s">
        <v>44</v>
      </c>
      <c r="C44" s="72">
        <v>0.9997529339098209</v>
      </c>
      <c r="D44" s="72">
        <v>0.99950641658440276</v>
      </c>
      <c r="E44" s="81">
        <v>0.99970358660211445</v>
      </c>
      <c r="F44" s="87"/>
      <c r="G44" s="35"/>
    </row>
    <row r="45" spans="1:7" ht="17.100000000000001" customHeight="1" x14ac:dyDescent="0.3">
      <c r="A45" s="25" t="s">
        <v>186</v>
      </c>
      <c r="B45" s="55" t="s">
        <v>45</v>
      </c>
      <c r="C45" s="72">
        <v>0.99940340061648603</v>
      </c>
      <c r="D45" s="72">
        <v>0.99921197793538219</v>
      </c>
      <c r="E45" s="81">
        <v>0.99938195302843014</v>
      </c>
      <c r="F45" s="87"/>
      <c r="G45" s="35"/>
    </row>
    <row r="46" spans="1:7" ht="17.100000000000001" customHeight="1" x14ac:dyDescent="0.3">
      <c r="A46" s="25" t="s">
        <v>186</v>
      </c>
      <c r="B46" s="25" t="s">
        <v>46</v>
      </c>
      <c r="C46" s="72">
        <v>0.99955726745473061</v>
      </c>
      <c r="D46" s="72">
        <v>0.99928673323823114</v>
      </c>
      <c r="E46" s="81">
        <v>0.99950345805993968</v>
      </c>
      <c r="F46" s="87"/>
      <c r="G46" s="35"/>
    </row>
    <row r="47" spans="1:7" ht="17.100000000000001" customHeight="1" x14ac:dyDescent="0.3">
      <c r="A47" s="25" t="s">
        <v>186</v>
      </c>
      <c r="B47" s="25" t="s">
        <v>47</v>
      </c>
      <c r="C47" s="72">
        <v>1</v>
      </c>
      <c r="D47" s="72">
        <v>1</v>
      </c>
      <c r="E47" s="81">
        <v>1</v>
      </c>
      <c r="F47" s="87"/>
      <c r="G47" s="35"/>
    </row>
    <row r="48" spans="1:7" ht="17.100000000000001" customHeight="1" x14ac:dyDescent="0.3">
      <c r="A48" s="25" t="s">
        <v>186</v>
      </c>
      <c r="B48" s="25" t="s">
        <v>48</v>
      </c>
      <c r="C48" s="72">
        <v>0.99850634802091109</v>
      </c>
      <c r="D48" s="72">
        <v>1</v>
      </c>
      <c r="E48" s="81">
        <v>0.99872286079182626</v>
      </c>
      <c r="F48" s="87"/>
      <c r="G48" s="35"/>
    </row>
    <row r="49" spans="1:7" ht="17.100000000000001" customHeight="1" x14ac:dyDescent="0.3">
      <c r="A49" s="25" t="s">
        <v>186</v>
      </c>
      <c r="B49" s="25" t="s">
        <v>49</v>
      </c>
      <c r="C49" s="72">
        <v>1</v>
      </c>
      <c r="D49" s="75"/>
      <c r="E49" s="85"/>
      <c r="F49" s="83">
        <v>2</v>
      </c>
      <c r="G49" s="27" t="s">
        <v>188</v>
      </c>
    </row>
    <row r="50" spans="1:7" ht="17.100000000000001" customHeight="1" x14ac:dyDescent="0.3">
      <c r="A50" s="25" t="s">
        <v>186</v>
      </c>
      <c r="B50" s="25" t="s">
        <v>50</v>
      </c>
      <c r="C50" s="72">
        <v>1</v>
      </c>
      <c r="D50" s="72">
        <v>1</v>
      </c>
      <c r="E50" s="81">
        <v>1</v>
      </c>
      <c r="F50" s="87"/>
      <c r="G50" s="35"/>
    </row>
    <row r="51" spans="1:7" ht="17.100000000000001" customHeight="1" x14ac:dyDescent="0.3">
      <c r="A51" s="25" t="s">
        <v>186</v>
      </c>
      <c r="B51" s="25" t="s">
        <v>51</v>
      </c>
      <c r="C51" s="72">
        <v>1</v>
      </c>
      <c r="D51" s="72">
        <v>1</v>
      </c>
      <c r="E51" s="81">
        <v>1</v>
      </c>
      <c r="F51" s="87"/>
      <c r="G51" s="35"/>
    </row>
    <row r="52" spans="1:7" ht="17.100000000000001" customHeight="1" x14ac:dyDescent="0.3">
      <c r="A52" s="25" t="s">
        <v>186</v>
      </c>
      <c r="B52" s="25" t="s">
        <v>52</v>
      </c>
      <c r="C52" s="72">
        <v>0.99923488905891356</v>
      </c>
      <c r="D52" s="72">
        <v>1</v>
      </c>
      <c r="E52" s="81">
        <v>0.99932987100016757</v>
      </c>
      <c r="F52" s="87"/>
      <c r="G52" s="35"/>
    </row>
    <row r="53" spans="1:7" ht="17.100000000000001" customHeight="1" x14ac:dyDescent="0.3">
      <c r="A53" s="25" t="s">
        <v>186</v>
      </c>
      <c r="B53" s="25" t="s">
        <v>53</v>
      </c>
      <c r="C53" s="72">
        <v>1</v>
      </c>
      <c r="D53" s="72">
        <v>0.99943757030371205</v>
      </c>
      <c r="E53" s="81">
        <v>0.99992554538009082</v>
      </c>
      <c r="F53" s="87"/>
      <c r="G53" s="35"/>
    </row>
    <row r="54" spans="1:7" ht="17.100000000000001" customHeight="1" x14ac:dyDescent="0.3">
      <c r="A54" s="25" t="s">
        <v>186</v>
      </c>
      <c r="B54" s="25" t="s">
        <v>54</v>
      </c>
      <c r="C54" s="72">
        <v>0.99783783783783786</v>
      </c>
      <c r="D54" s="72">
        <v>0.99792960662525876</v>
      </c>
      <c r="E54" s="81">
        <v>0.99785683669095582</v>
      </c>
      <c r="F54" s="87"/>
      <c r="G54" s="35"/>
    </row>
    <row r="55" spans="1:7" ht="17.100000000000001" customHeight="1" x14ac:dyDescent="0.3">
      <c r="A55" s="25" t="s">
        <v>186</v>
      </c>
      <c r="B55" s="25" t="s">
        <v>55</v>
      </c>
      <c r="C55" s="72">
        <v>1</v>
      </c>
      <c r="D55" s="72">
        <v>0.99669966996699666</v>
      </c>
      <c r="E55" s="81">
        <v>0.99938837920489298</v>
      </c>
      <c r="F55" s="87"/>
      <c r="G55" s="35"/>
    </row>
    <row r="56" spans="1:7" ht="17.100000000000001" customHeight="1" x14ac:dyDescent="0.3">
      <c r="A56" s="25" t="s">
        <v>186</v>
      </c>
      <c r="B56" s="25" t="s">
        <v>56</v>
      </c>
      <c r="C56" s="72">
        <v>1</v>
      </c>
      <c r="D56" s="72">
        <v>1</v>
      </c>
      <c r="E56" s="81">
        <v>1</v>
      </c>
      <c r="F56" s="87"/>
      <c r="G56" s="35"/>
    </row>
    <row r="57" spans="1:7" ht="17.100000000000001" customHeight="1" x14ac:dyDescent="0.3">
      <c r="A57" s="25" t="s">
        <v>186</v>
      </c>
      <c r="B57" s="25" t="s">
        <v>57</v>
      </c>
      <c r="C57" s="72">
        <v>1</v>
      </c>
      <c r="D57" s="72">
        <v>1</v>
      </c>
      <c r="E57" s="81">
        <v>1</v>
      </c>
      <c r="F57" s="87"/>
      <c r="G57" s="35"/>
    </row>
    <row r="58" spans="1:7" ht="17.100000000000001" customHeight="1" x14ac:dyDescent="0.3">
      <c r="A58" s="25" t="s">
        <v>186</v>
      </c>
      <c r="B58" s="25" t="s">
        <v>58</v>
      </c>
      <c r="C58" s="72">
        <v>0.99617346938775508</v>
      </c>
      <c r="D58" s="72">
        <v>1</v>
      </c>
      <c r="E58" s="81">
        <v>0.99672131147540988</v>
      </c>
      <c r="F58" s="87"/>
      <c r="G58" s="35"/>
    </row>
    <row r="59" spans="1:7" ht="17.100000000000001" customHeight="1" x14ac:dyDescent="0.3">
      <c r="A59" s="25" t="s">
        <v>186</v>
      </c>
      <c r="B59" s="25" t="s">
        <v>59</v>
      </c>
      <c r="C59" s="72">
        <v>0.99946755913896701</v>
      </c>
      <c r="D59" s="72">
        <v>0.99959316517493901</v>
      </c>
      <c r="E59" s="81">
        <v>0.9994873438000641</v>
      </c>
      <c r="F59" s="87"/>
      <c r="G59" s="35"/>
    </row>
    <row r="60" spans="1:7" ht="17.100000000000001" customHeight="1" x14ac:dyDescent="0.3">
      <c r="A60" s="25" t="s">
        <v>186</v>
      </c>
      <c r="B60" s="25" t="s">
        <v>60</v>
      </c>
      <c r="C60" s="72">
        <v>0.99963728690605735</v>
      </c>
      <c r="D60" s="72">
        <v>1</v>
      </c>
      <c r="E60" s="81">
        <v>0.99969353355807544</v>
      </c>
      <c r="F60" s="87"/>
      <c r="G60" s="35"/>
    </row>
    <row r="61" spans="1:7" ht="17.100000000000001" customHeight="1" x14ac:dyDescent="0.3">
      <c r="A61" s="25" t="s">
        <v>186</v>
      </c>
      <c r="B61" s="25" t="s">
        <v>61</v>
      </c>
      <c r="C61" s="72">
        <v>1</v>
      </c>
      <c r="D61" s="72">
        <v>1</v>
      </c>
      <c r="E61" s="81">
        <v>1</v>
      </c>
      <c r="F61" s="87"/>
      <c r="G61" s="35"/>
    </row>
    <row r="62" spans="1:7" ht="17.100000000000001" customHeight="1" x14ac:dyDescent="0.3">
      <c r="A62" s="31" t="s">
        <v>186</v>
      </c>
      <c r="B62" s="31" t="s">
        <v>62</v>
      </c>
      <c r="C62" s="80">
        <v>0.99950328080853723</v>
      </c>
      <c r="D62" s="80">
        <v>0.99941506014170378</v>
      </c>
      <c r="E62" s="84">
        <v>0.9994900918943086</v>
      </c>
      <c r="F62" s="88"/>
      <c r="G62" s="37"/>
    </row>
    <row r="63" spans="1:7" ht="17.100000000000001" customHeight="1" x14ac:dyDescent="0.3">
      <c r="A63" s="38" t="s">
        <v>106</v>
      </c>
    </row>
  </sheetData>
  <sheetProtection sheet="1" objects="1" scenarios="1" selectLockedCells="1"/>
  <conditionalFormatting sqref="A4:G62">
    <cfRule type="expression" dxfId="6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5"/>
  <sheetViews>
    <sheetView workbookViewId="0"/>
  </sheetViews>
  <sheetFormatPr defaultColWidth="0" defaultRowHeight="17.100000000000001" customHeight="1" zeroHeight="1" x14ac:dyDescent="0.3"/>
  <cols>
    <col min="1" max="1" width="21.7109375" style="2" customWidth="1"/>
    <col min="2" max="2" width="17.7109375" style="2" customWidth="1"/>
    <col min="3" max="3" width="20.7109375" style="2" bestFit="1" customWidth="1"/>
    <col min="4" max="4" width="18.7109375" style="2" bestFit="1" customWidth="1"/>
    <col min="5" max="5" width="33.7109375" style="2" bestFit="1" customWidth="1"/>
    <col min="6" max="6" width="20.7109375" style="2" bestFit="1" customWidth="1"/>
    <col min="7" max="7" width="22.7109375" style="2" bestFit="1" customWidth="1"/>
    <col min="8" max="16384" width="11.42578125" style="2" hidden="1"/>
  </cols>
  <sheetData>
    <row r="1" spans="1:7" ht="17.100000000000001" customHeight="1" x14ac:dyDescent="0.3">
      <c r="A1" s="13" t="s">
        <v>176</v>
      </c>
    </row>
    <row r="2" spans="1:7" s="1" customFormat="1" ht="23.1" customHeight="1" x14ac:dyDescent="0.45">
      <c r="A2" s="15" t="s">
        <v>95</v>
      </c>
    </row>
    <row r="3" spans="1:7" ht="34.5" x14ac:dyDescent="0.3">
      <c r="A3" s="54" t="s">
        <v>0</v>
      </c>
      <c r="B3" s="54" t="s">
        <v>123</v>
      </c>
      <c r="C3" s="54" t="s">
        <v>173</v>
      </c>
      <c r="D3" s="54" t="s">
        <v>124</v>
      </c>
      <c r="E3" s="54" t="s">
        <v>166</v>
      </c>
      <c r="F3" s="54" t="s">
        <v>168</v>
      </c>
      <c r="G3" s="54" t="s">
        <v>156</v>
      </c>
    </row>
    <row r="4" spans="1:7" ht="17.100000000000001" customHeight="1" x14ac:dyDescent="0.3">
      <c r="A4" s="42" t="s">
        <v>186</v>
      </c>
      <c r="B4" s="42" t="s">
        <v>62</v>
      </c>
      <c r="C4" s="43">
        <v>574102</v>
      </c>
      <c r="D4" s="43">
        <v>118859</v>
      </c>
      <c r="E4" s="43">
        <v>811</v>
      </c>
      <c r="F4" s="43">
        <v>118139</v>
      </c>
      <c r="G4" s="43">
        <v>811911</v>
      </c>
    </row>
    <row r="5" spans="1:7" ht="17.100000000000001" customHeight="1" x14ac:dyDescent="0.3">
      <c r="A5" s="38" t="s">
        <v>106</v>
      </c>
    </row>
  </sheetData>
  <sheetProtection sheet="1" objects="1" scenarios="1" selectLockedCells="1"/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5" style="2" customWidth="1"/>
    <col min="4" max="4" width="18.85546875" style="2" customWidth="1"/>
    <col min="5" max="5" width="18.7109375" style="2" customWidth="1"/>
    <col min="6" max="6" width="24.7109375" style="20" bestFit="1" customWidth="1"/>
    <col min="7" max="7" width="42.7109375" style="23" customWidth="1"/>
    <col min="8" max="16384" width="11.42578125" style="2" hidden="1"/>
  </cols>
  <sheetData>
    <row r="1" spans="1:9" ht="17.100000000000001" customHeight="1" x14ac:dyDescent="0.3">
      <c r="A1" s="13" t="s">
        <v>176</v>
      </c>
    </row>
    <row r="2" spans="1:9" s="1" customFormat="1" ht="23.1" customHeight="1" x14ac:dyDescent="0.45">
      <c r="A2" s="15" t="s">
        <v>96</v>
      </c>
      <c r="F2" s="21"/>
      <c r="G2" s="24"/>
    </row>
    <row r="3" spans="1:9" ht="17.100000000000001" customHeight="1" x14ac:dyDescent="0.3">
      <c r="A3" s="28" t="s">
        <v>0</v>
      </c>
      <c r="B3" s="28" t="s">
        <v>123</v>
      </c>
      <c r="C3" s="28" t="s">
        <v>97</v>
      </c>
      <c r="D3" s="28" t="s">
        <v>98</v>
      </c>
      <c r="E3" s="28" t="s">
        <v>99</v>
      </c>
      <c r="F3" s="41" t="s">
        <v>2</v>
      </c>
      <c r="G3" s="28" t="s">
        <v>3</v>
      </c>
    </row>
    <row r="4" spans="1:9" ht="17.100000000000001" customHeight="1" x14ac:dyDescent="0.3">
      <c r="A4" s="25" t="s">
        <v>186</v>
      </c>
      <c r="B4" s="25" t="s">
        <v>4</v>
      </c>
      <c r="C4" s="44"/>
      <c r="D4" s="89">
        <v>5</v>
      </c>
      <c r="E4" s="89">
        <v>7</v>
      </c>
      <c r="F4" s="39">
        <v>2</v>
      </c>
      <c r="G4" s="27" t="s">
        <v>188</v>
      </c>
      <c r="H4" s="3">
        <f>'MAGI Redeterminations'!M4</f>
        <v>0</v>
      </c>
      <c r="I4" s="3">
        <f>H4-(SUM(C4:E4))</f>
        <v>-12</v>
      </c>
    </row>
    <row r="5" spans="1:9" ht="17.100000000000001" customHeight="1" x14ac:dyDescent="0.3">
      <c r="A5" s="25" t="s">
        <v>186</v>
      </c>
      <c r="B5" s="25" t="s">
        <v>5</v>
      </c>
      <c r="C5" s="89">
        <v>0</v>
      </c>
      <c r="D5" s="89">
        <v>0</v>
      </c>
      <c r="E5" s="89">
        <v>0</v>
      </c>
      <c r="F5" s="45"/>
      <c r="G5" s="35"/>
      <c r="H5" s="3">
        <f>'MAGI Redeterminations'!M5</f>
        <v>0</v>
      </c>
      <c r="I5" s="3">
        <f t="shared" ref="I5:I62" si="0">H5-(SUM(C5:E5))</f>
        <v>0</v>
      </c>
    </row>
    <row r="6" spans="1:9" ht="17.100000000000001" customHeight="1" x14ac:dyDescent="0.3">
      <c r="A6" s="25" t="s">
        <v>186</v>
      </c>
      <c r="B6" s="25" t="s">
        <v>6</v>
      </c>
      <c r="C6" s="89">
        <v>0</v>
      </c>
      <c r="D6" s="89">
        <v>0</v>
      </c>
      <c r="E6" s="89">
        <v>0</v>
      </c>
      <c r="F6" s="45"/>
      <c r="G6" s="35"/>
      <c r="H6" s="3">
        <f>'MAGI Redeterminations'!M6</f>
        <v>0</v>
      </c>
      <c r="I6" s="3">
        <f t="shared" si="0"/>
        <v>0</v>
      </c>
    </row>
    <row r="7" spans="1:9" ht="17.100000000000001" customHeight="1" x14ac:dyDescent="0.3">
      <c r="A7" s="25" t="s">
        <v>186</v>
      </c>
      <c r="B7" s="25" t="s">
        <v>7</v>
      </c>
      <c r="C7" s="89">
        <v>0</v>
      </c>
      <c r="D7" s="89">
        <v>0</v>
      </c>
      <c r="E7" s="90" t="s">
        <v>182</v>
      </c>
      <c r="F7" s="40">
        <v>1</v>
      </c>
      <c r="G7" s="27" t="s">
        <v>187</v>
      </c>
      <c r="H7" s="3" t="str">
        <f>'MAGI Redeterminations'!M7</f>
        <v/>
      </c>
      <c r="I7" s="3" t="e">
        <f t="shared" si="0"/>
        <v>#VALUE!</v>
      </c>
    </row>
    <row r="8" spans="1:9" ht="17.100000000000001" customHeight="1" x14ac:dyDescent="0.3">
      <c r="A8" s="25" t="s">
        <v>186</v>
      </c>
      <c r="B8" s="25" t="s">
        <v>8</v>
      </c>
      <c r="C8" s="89">
        <v>0</v>
      </c>
      <c r="D8" s="90" t="s">
        <v>182</v>
      </c>
      <c r="E8" s="89">
        <v>0</v>
      </c>
      <c r="F8" s="40">
        <v>1</v>
      </c>
      <c r="G8" s="27" t="s">
        <v>187</v>
      </c>
      <c r="H8" s="3" t="str">
        <f>'MAGI Redeterminations'!M8</f>
        <v/>
      </c>
      <c r="I8" s="3" t="e">
        <f t="shared" si="0"/>
        <v>#VALUE!</v>
      </c>
    </row>
    <row r="9" spans="1:9" ht="17.100000000000001" customHeight="1" x14ac:dyDescent="0.3">
      <c r="A9" s="25" t="s">
        <v>186</v>
      </c>
      <c r="B9" s="25" t="s">
        <v>9</v>
      </c>
      <c r="C9" s="89">
        <v>0</v>
      </c>
      <c r="D9" s="89">
        <v>0</v>
      </c>
      <c r="E9" s="89">
        <v>0</v>
      </c>
      <c r="F9" s="45"/>
      <c r="G9" s="35"/>
      <c r="H9" s="3">
        <f>'MAGI Redeterminations'!M9</f>
        <v>0</v>
      </c>
      <c r="I9" s="3">
        <f t="shared" si="0"/>
        <v>0</v>
      </c>
    </row>
    <row r="10" spans="1:9" ht="17.100000000000001" customHeight="1" x14ac:dyDescent="0.3">
      <c r="A10" s="25" t="s">
        <v>186</v>
      </c>
      <c r="B10" s="25" t="s">
        <v>10</v>
      </c>
      <c r="C10" s="26">
        <v>11</v>
      </c>
      <c r="D10" s="89">
        <v>0</v>
      </c>
      <c r="E10" s="89">
        <v>8</v>
      </c>
      <c r="F10" s="45"/>
      <c r="G10" s="35"/>
      <c r="H10" s="3">
        <f>'MAGI Redeterminations'!M10</f>
        <v>19</v>
      </c>
      <c r="I10" s="3">
        <f t="shared" si="0"/>
        <v>0</v>
      </c>
    </row>
    <row r="11" spans="1:9" ht="17.100000000000001" customHeight="1" x14ac:dyDescent="0.3">
      <c r="A11" s="25" t="s">
        <v>186</v>
      </c>
      <c r="B11" s="25" t="s">
        <v>11</v>
      </c>
      <c r="C11" s="90" t="s">
        <v>182</v>
      </c>
      <c r="D11" s="89">
        <v>0</v>
      </c>
      <c r="E11" s="90" t="s">
        <v>182</v>
      </c>
      <c r="F11" s="40">
        <v>1</v>
      </c>
      <c r="G11" s="27" t="s">
        <v>187</v>
      </c>
      <c r="H11" s="3">
        <f>'MAGI Redeterminations'!M11</f>
        <v>5</v>
      </c>
      <c r="I11" s="3">
        <f t="shared" si="0"/>
        <v>5</v>
      </c>
    </row>
    <row r="12" spans="1:9" ht="17.100000000000001" customHeight="1" x14ac:dyDescent="0.3">
      <c r="A12" s="25" t="s">
        <v>186</v>
      </c>
      <c r="B12" s="25" t="s">
        <v>12</v>
      </c>
      <c r="C12" s="89">
        <v>0</v>
      </c>
      <c r="D12" s="89">
        <v>0</v>
      </c>
      <c r="E12" s="89">
        <v>0</v>
      </c>
      <c r="F12" s="45"/>
      <c r="G12" s="35"/>
      <c r="H12" s="3">
        <f>'MAGI Redeterminations'!M12</f>
        <v>0</v>
      </c>
      <c r="I12" s="3">
        <f t="shared" si="0"/>
        <v>0</v>
      </c>
    </row>
    <row r="13" spans="1:9" ht="17.100000000000001" customHeight="1" x14ac:dyDescent="0.3">
      <c r="A13" s="25" t="s">
        <v>186</v>
      </c>
      <c r="B13" s="25" t="s">
        <v>13</v>
      </c>
      <c r="C13" s="26">
        <v>40</v>
      </c>
      <c r="D13" s="90" t="s">
        <v>182</v>
      </c>
      <c r="E13" s="89">
        <v>17</v>
      </c>
      <c r="F13" s="40">
        <v>1</v>
      </c>
      <c r="G13" s="27" t="s">
        <v>187</v>
      </c>
      <c r="H13" s="3">
        <f>'MAGI Redeterminations'!M13</f>
        <v>60</v>
      </c>
      <c r="I13" s="3">
        <f t="shared" si="0"/>
        <v>3</v>
      </c>
    </row>
    <row r="14" spans="1:9" ht="17.100000000000001" customHeight="1" x14ac:dyDescent="0.3">
      <c r="A14" s="25" t="s">
        <v>186</v>
      </c>
      <c r="B14" s="25" t="s">
        <v>14</v>
      </c>
      <c r="C14" s="89">
        <v>0</v>
      </c>
      <c r="D14" s="89">
        <v>0</v>
      </c>
      <c r="E14" s="89">
        <v>0</v>
      </c>
      <c r="F14" s="45"/>
      <c r="G14" s="35"/>
      <c r="H14" s="3">
        <f>'MAGI Redeterminations'!M14</f>
        <v>0</v>
      </c>
      <c r="I14" s="3">
        <f t="shared" si="0"/>
        <v>0</v>
      </c>
    </row>
    <row r="15" spans="1:9" ht="17.100000000000001" customHeight="1" x14ac:dyDescent="0.3">
      <c r="A15" s="25" t="s">
        <v>186</v>
      </c>
      <c r="B15" s="25" t="s">
        <v>15</v>
      </c>
      <c r="C15" s="89">
        <v>0</v>
      </c>
      <c r="D15" s="89">
        <v>0</v>
      </c>
      <c r="E15" s="89">
        <v>0</v>
      </c>
      <c r="F15" s="45"/>
      <c r="G15" s="35"/>
      <c r="H15" s="3">
        <f>'MAGI Redeterminations'!M15</f>
        <v>0</v>
      </c>
      <c r="I15" s="3">
        <f t="shared" si="0"/>
        <v>0</v>
      </c>
    </row>
    <row r="16" spans="1:9" ht="17.100000000000001" customHeight="1" x14ac:dyDescent="0.3">
      <c r="A16" s="25" t="s">
        <v>186</v>
      </c>
      <c r="B16" s="25" t="s">
        <v>16</v>
      </c>
      <c r="C16" s="26">
        <v>0</v>
      </c>
      <c r="D16" s="89">
        <v>0</v>
      </c>
      <c r="E16" s="90" t="s">
        <v>182</v>
      </c>
      <c r="F16" s="40">
        <v>1</v>
      </c>
      <c r="G16" s="27" t="s">
        <v>187</v>
      </c>
      <c r="H16" s="3" t="str">
        <f>'MAGI Redeterminations'!M16</f>
        <v/>
      </c>
      <c r="I16" s="3" t="e">
        <f t="shared" si="0"/>
        <v>#VALUE!</v>
      </c>
    </row>
    <row r="17" spans="1:9" ht="17.100000000000001" customHeight="1" x14ac:dyDescent="0.3">
      <c r="A17" s="25" t="s">
        <v>186</v>
      </c>
      <c r="B17" s="25" t="s">
        <v>17</v>
      </c>
      <c r="C17" s="89">
        <v>0</v>
      </c>
      <c r="D17" s="89">
        <v>0</v>
      </c>
      <c r="E17" s="90" t="s">
        <v>182</v>
      </c>
      <c r="F17" s="40">
        <v>1</v>
      </c>
      <c r="G17" s="27" t="s">
        <v>187</v>
      </c>
      <c r="H17" s="3" t="str">
        <f>'MAGI Redeterminations'!M17</f>
        <v/>
      </c>
      <c r="I17" s="3" t="e">
        <f t="shared" si="0"/>
        <v>#VALUE!</v>
      </c>
    </row>
    <row r="18" spans="1:9" ht="17.100000000000001" customHeight="1" x14ac:dyDescent="0.3">
      <c r="A18" s="25" t="s">
        <v>186</v>
      </c>
      <c r="B18" s="25" t="s">
        <v>18</v>
      </c>
      <c r="C18" s="26">
        <v>5</v>
      </c>
      <c r="D18" s="89">
        <v>0</v>
      </c>
      <c r="E18" s="89">
        <v>19</v>
      </c>
      <c r="F18" s="45"/>
      <c r="G18" s="35"/>
      <c r="H18" s="3">
        <f>'MAGI Redeterminations'!M18</f>
        <v>24</v>
      </c>
      <c r="I18" s="3">
        <f t="shared" si="0"/>
        <v>0</v>
      </c>
    </row>
    <row r="19" spans="1:9" ht="17.100000000000001" customHeight="1" x14ac:dyDescent="0.3">
      <c r="A19" s="25" t="s">
        <v>186</v>
      </c>
      <c r="B19" s="25" t="s">
        <v>19</v>
      </c>
      <c r="C19" s="90" t="s">
        <v>182</v>
      </c>
      <c r="D19" s="90" t="s">
        <v>182</v>
      </c>
      <c r="E19" s="90" t="s">
        <v>182</v>
      </c>
      <c r="F19" s="40">
        <v>1</v>
      </c>
      <c r="G19" s="27" t="s">
        <v>187</v>
      </c>
      <c r="H19" s="3" t="str">
        <f>'MAGI Redeterminations'!M19</f>
        <v/>
      </c>
      <c r="I19" s="3" t="e">
        <f t="shared" si="0"/>
        <v>#VALUE!</v>
      </c>
    </row>
    <row r="20" spans="1:9" ht="17.100000000000001" customHeight="1" x14ac:dyDescent="0.3">
      <c r="A20" s="25" t="s">
        <v>186</v>
      </c>
      <c r="B20" s="25" t="s">
        <v>20</v>
      </c>
      <c r="C20" s="89">
        <v>0</v>
      </c>
      <c r="D20" s="89">
        <v>0</v>
      </c>
      <c r="E20" s="89">
        <v>0</v>
      </c>
      <c r="F20" s="45"/>
      <c r="G20" s="35"/>
      <c r="H20" s="3">
        <f>'MAGI Redeterminations'!M20</f>
        <v>0</v>
      </c>
      <c r="I20" s="3">
        <f t="shared" si="0"/>
        <v>0</v>
      </c>
    </row>
    <row r="21" spans="1:9" ht="17.100000000000001" customHeight="1" x14ac:dyDescent="0.3">
      <c r="A21" s="25" t="s">
        <v>186</v>
      </c>
      <c r="B21" s="25" t="s">
        <v>21</v>
      </c>
      <c r="C21" s="89">
        <v>0</v>
      </c>
      <c r="D21" s="89">
        <v>0</v>
      </c>
      <c r="E21" s="89">
        <v>0</v>
      </c>
      <c r="F21" s="45"/>
      <c r="G21" s="35"/>
      <c r="H21" s="3">
        <f>'MAGI Redeterminations'!M21</f>
        <v>0</v>
      </c>
      <c r="I21" s="3">
        <f t="shared" si="0"/>
        <v>0</v>
      </c>
    </row>
    <row r="22" spans="1:9" ht="17.100000000000001" customHeight="1" x14ac:dyDescent="0.3">
      <c r="A22" s="25" t="s">
        <v>186</v>
      </c>
      <c r="B22" s="25" t="s">
        <v>22</v>
      </c>
      <c r="C22" s="26">
        <v>37</v>
      </c>
      <c r="D22" s="26">
        <v>6</v>
      </c>
      <c r="E22" s="26">
        <v>66</v>
      </c>
      <c r="F22" s="45"/>
      <c r="G22" s="35"/>
      <c r="H22" s="3">
        <f>'MAGI Redeterminations'!M22</f>
        <v>109</v>
      </c>
      <c r="I22" s="3">
        <f t="shared" si="0"/>
        <v>0</v>
      </c>
    </row>
    <row r="23" spans="1:9" ht="17.100000000000001" customHeight="1" x14ac:dyDescent="0.3">
      <c r="A23" s="25" t="s">
        <v>186</v>
      </c>
      <c r="B23" s="25" t="s">
        <v>23</v>
      </c>
      <c r="C23" s="90" t="s">
        <v>182</v>
      </c>
      <c r="D23" s="89">
        <v>0</v>
      </c>
      <c r="E23" s="90" t="s">
        <v>182</v>
      </c>
      <c r="F23" s="40">
        <v>1</v>
      </c>
      <c r="G23" s="27" t="s">
        <v>187</v>
      </c>
      <c r="H23" s="3" t="str">
        <f>'MAGI Redeterminations'!M23</f>
        <v/>
      </c>
      <c r="I23" s="3" t="e">
        <f t="shared" si="0"/>
        <v>#VALUE!</v>
      </c>
    </row>
    <row r="24" spans="1:9" ht="17.100000000000001" customHeight="1" x14ac:dyDescent="0.3">
      <c r="A24" s="25" t="s">
        <v>186</v>
      </c>
      <c r="B24" s="25" t="s">
        <v>24</v>
      </c>
      <c r="C24" s="90" t="s">
        <v>182</v>
      </c>
      <c r="D24" s="89">
        <v>0</v>
      </c>
      <c r="E24" s="90" t="s">
        <v>182</v>
      </c>
      <c r="F24" s="40">
        <v>1</v>
      </c>
      <c r="G24" s="27" t="s">
        <v>187</v>
      </c>
      <c r="H24" s="3" t="str">
        <f>'MAGI Redeterminations'!M24</f>
        <v/>
      </c>
      <c r="I24" s="3" t="e">
        <f t="shared" si="0"/>
        <v>#VALUE!</v>
      </c>
    </row>
    <row r="25" spans="1:9" ht="17.100000000000001" customHeight="1" x14ac:dyDescent="0.3">
      <c r="A25" s="25" t="s">
        <v>186</v>
      </c>
      <c r="B25" s="25" t="s">
        <v>25</v>
      </c>
      <c r="C25" s="89">
        <v>0</v>
      </c>
      <c r="D25" s="89">
        <v>0</v>
      </c>
      <c r="E25" s="89">
        <v>0</v>
      </c>
      <c r="F25" s="45"/>
      <c r="G25" s="35"/>
      <c r="H25" s="3">
        <f>'MAGI Redeterminations'!M25</f>
        <v>0</v>
      </c>
      <c r="I25" s="3">
        <f t="shared" si="0"/>
        <v>0</v>
      </c>
    </row>
    <row r="26" spans="1:9" ht="17.100000000000001" customHeight="1" x14ac:dyDescent="0.3">
      <c r="A26" s="25" t="s">
        <v>186</v>
      </c>
      <c r="B26" s="25" t="s">
        <v>26</v>
      </c>
      <c r="C26" s="90" t="s">
        <v>182</v>
      </c>
      <c r="D26" s="89">
        <v>0</v>
      </c>
      <c r="E26" s="90" t="s">
        <v>182</v>
      </c>
      <c r="F26" s="40">
        <v>1</v>
      </c>
      <c r="G26" s="27" t="s">
        <v>187</v>
      </c>
      <c r="H26" s="3" t="str">
        <f>'MAGI Redeterminations'!M26</f>
        <v/>
      </c>
      <c r="I26" s="3" t="e">
        <f t="shared" si="0"/>
        <v>#VALUE!</v>
      </c>
    </row>
    <row r="27" spans="1:9" ht="17.100000000000001" customHeight="1" x14ac:dyDescent="0.3">
      <c r="A27" s="25" t="s">
        <v>186</v>
      </c>
      <c r="B27" s="25" t="s">
        <v>27</v>
      </c>
      <c r="C27" s="26">
        <v>6</v>
      </c>
      <c r="D27" s="89">
        <v>0</v>
      </c>
      <c r="E27" s="89">
        <v>0</v>
      </c>
      <c r="F27" s="45"/>
      <c r="G27" s="35"/>
      <c r="H27" s="3">
        <f>'MAGI Redeterminations'!M27</f>
        <v>6</v>
      </c>
      <c r="I27" s="3">
        <f t="shared" si="0"/>
        <v>0</v>
      </c>
    </row>
    <row r="28" spans="1:9" ht="17.100000000000001" customHeight="1" x14ac:dyDescent="0.3">
      <c r="A28" s="25" t="s">
        <v>186</v>
      </c>
      <c r="B28" s="25" t="s">
        <v>28</v>
      </c>
      <c r="C28" s="89">
        <v>0</v>
      </c>
      <c r="D28" s="89">
        <v>0</v>
      </c>
      <c r="E28" s="89">
        <v>0</v>
      </c>
      <c r="F28" s="45"/>
      <c r="G28" s="35"/>
      <c r="H28" s="3">
        <f>'MAGI Redeterminations'!M28</f>
        <v>0</v>
      </c>
      <c r="I28" s="3">
        <f t="shared" si="0"/>
        <v>0</v>
      </c>
    </row>
    <row r="29" spans="1:9" ht="17.100000000000001" customHeight="1" x14ac:dyDescent="0.3">
      <c r="A29" s="25" t="s">
        <v>186</v>
      </c>
      <c r="B29" s="25" t="s">
        <v>29</v>
      </c>
      <c r="C29" s="89">
        <v>0</v>
      </c>
      <c r="D29" s="89">
        <v>0</v>
      </c>
      <c r="E29" s="89">
        <v>0</v>
      </c>
      <c r="F29" s="45"/>
      <c r="G29" s="35"/>
      <c r="H29" s="3">
        <f>'MAGI Redeterminations'!M29</f>
        <v>0</v>
      </c>
      <c r="I29" s="3">
        <f t="shared" si="0"/>
        <v>0</v>
      </c>
    </row>
    <row r="30" spans="1:9" ht="17.100000000000001" customHeight="1" x14ac:dyDescent="0.3">
      <c r="A30" s="25" t="s">
        <v>186</v>
      </c>
      <c r="B30" s="25" t="s">
        <v>30</v>
      </c>
      <c r="C30" s="44" t="s">
        <v>182</v>
      </c>
      <c r="D30" s="89">
        <v>0</v>
      </c>
      <c r="E30" s="90" t="s">
        <v>182</v>
      </c>
      <c r="F30" s="40">
        <v>1</v>
      </c>
      <c r="G30" s="27" t="s">
        <v>187</v>
      </c>
      <c r="H30" s="3">
        <f>'MAGI Redeterminations'!M30</f>
        <v>0</v>
      </c>
      <c r="I30" s="3">
        <f t="shared" si="0"/>
        <v>0</v>
      </c>
    </row>
    <row r="31" spans="1:9" ht="17.100000000000001" customHeight="1" x14ac:dyDescent="0.3">
      <c r="A31" s="25" t="s">
        <v>186</v>
      </c>
      <c r="B31" s="25" t="s">
        <v>31</v>
      </c>
      <c r="C31" s="90" t="s">
        <v>182</v>
      </c>
      <c r="D31" s="89">
        <v>0</v>
      </c>
      <c r="E31" s="89">
        <v>0</v>
      </c>
      <c r="F31" s="40">
        <v>1</v>
      </c>
      <c r="G31" s="27" t="s">
        <v>187</v>
      </c>
      <c r="H31" s="3" t="str">
        <f>'MAGI Redeterminations'!M31</f>
        <v/>
      </c>
      <c r="I31" s="3" t="e">
        <f t="shared" si="0"/>
        <v>#VALUE!</v>
      </c>
    </row>
    <row r="32" spans="1:9" ht="17.100000000000001" customHeight="1" x14ac:dyDescent="0.3">
      <c r="A32" s="25" t="s">
        <v>186</v>
      </c>
      <c r="B32" s="25" t="s">
        <v>32</v>
      </c>
      <c r="C32" s="89">
        <v>0</v>
      </c>
      <c r="D32" s="89">
        <v>0</v>
      </c>
      <c r="E32" s="90" t="s">
        <v>182</v>
      </c>
      <c r="F32" s="40">
        <v>1</v>
      </c>
      <c r="G32" s="27" t="s">
        <v>187</v>
      </c>
      <c r="H32" s="3" t="str">
        <f>'MAGI Redeterminations'!M32</f>
        <v/>
      </c>
      <c r="I32" s="3" t="e">
        <f t="shared" si="0"/>
        <v>#VALUE!</v>
      </c>
    </row>
    <row r="33" spans="1:9" ht="17.100000000000001" customHeight="1" x14ac:dyDescent="0.3">
      <c r="A33" s="25" t="s">
        <v>186</v>
      </c>
      <c r="B33" s="25" t="s">
        <v>33</v>
      </c>
      <c r="C33" s="26">
        <v>21</v>
      </c>
      <c r="D33" s="89">
        <v>5</v>
      </c>
      <c r="E33" s="90"/>
      <c r="F33" s="39">
        <v>2</v>
      </c>
      <c r="G33" s="27" t="s">
        <v>188</v>
      </c>
      <c r="H33" s="3">
        <f>'MAGI Redeterminations'!M33</f>
        <v>57</v>
      </c>
      <c r="I33" s="3">
        <f t="shared" si="0"/>
        <v>31</v>
      </c>
    </row>
    <row r="34" spans="1:9" ht="17.100000000000001" customHeight="1" x14ac:dyDescent="0.3">
      <c r="A34" s="25" t="s">
        <v>186</v>
      </c>
      <c r="B34" s="25" t="s">
        <v>34</v>
      </c>
      <c r="C34" s="90" t="s">
        <v>182</v>
      </c>
      <c r="D34" s="89">
        <v>0</v>
      </c>
      <c r="E34" s="90" t="s">
        <v>182</v>
      </c>
      <c r="F34" s="40">
        <v>1</v>
      </c>
      <c r="G34" s="27" t="s">
        <v>187</v>
      </c>
      <c r="H34" s="3" t="str">
        <f>'MAGI Redeterminations'!M34</f>
        <v/>
      </c>
      <c r="I34" s="3" t="e">
        <f t="shared" si="0"/>
        <v>#VALUE!</v>
      </c>
    </row>
    <row r="35" spans="1:9" ht="17.100000000000001" customHeight="1" x14ac:dyDescent="0.3">
      <c r="A35" s="25" t="s">
        <v>186</v>
      </c>
      <c r="B35" s="25" t="s">
        <v>35</v>
      </c>
      <c r="C35" s="90" t="s">
        <v>182</v>
      </c>
      <c r="D35" s="89">
        <v>0</v>
      </c>
      <c r="E35" s="89">
        <v>0</v>
      </c>
      <c r="F35" s="40">
        <v>1</v>
      </c>
      <c r="G35" s="27" t="s">
        <v>187</v>
      </c>
      <c r="H35" s="3" t="str">
        <f>'MAGI Redeterminations'!M35</f>
        <v/>
      </c>
      <c r="I35" s="3" t="e">
        <f t="shared" si="0"/>
        <v>#VALUE!</v>
      </c>
    </row>
    <row r="36" spans="1:9" ht="17.100000000000001" customHeight="1" x14ac:dyDescent="0.3">
      <c r="A36" s="25" t="s">
        <v>186</v>
      </c>
      <c r="B36" s="25" t="s">
        <v>36</v>
      </c>
      <c r="C36" s="26">
        <v>8</v>
      </c>
      <c r="D36" s="89">
        <v>0</v>
      </c>
      <c r="E36" s="90"/>
      <c r="F36" s="39">
        <v>2</v>
      </c>
      <c r="G36" s="27" t="s">
        <v>188</v>
      </c>
      <c r="H36" s="3">
        <f>'MAGI Redeterminations'!M36</f>
        <v>25</v>
      </c>
      <c r="I36" s="3">
        <f t="shared" si="0"/>
        <v>17</v>
      </c>
    </row>
    <row r="37" spans="1:9" ht="17.100000000000001" customHeight="1" x14ac:dyDescent="0.3">
      <c r="A37" s="25" t="s">
        <v>186</v>
      </c>
      <c r="B37" s="25" t="s">
        <v>37</v>
      </c>
      <c r="C37" s="26">
        <v>48</v>
      </c>
      <c r="D37" s="89">
        <v>0</v>
      </c>
      <c r="E37" s="89">
        <v>24</v>
      </c>
      <c r="F37" s="45"/>
      <c r="G37" s="35"/>
      <c r="H37" s="3">
        <f>'MAGI Redeterminations'!M37</f>
        <v>72</v>
      </c>
      <c r="I37" s="3">
        <f t="shared" si="0"/>
        <v>0</v>
      </c>
    </row>
    <row r="38" spans="1:9" ht="17.100000000000001" customHeight="1" x14ac:dyDescent="0.3">
      <c r="A38" s="25" t="s">
        <v>186</v>
      </c>
      <c r="B38" s="25" t="s">
        <v>38</v>
      </c>
      <c r="C38" s="89">
        <v>0</v>
      </c>
      <c r="D38" s="89">
        <v>0</v>
      </c>
      <c r="E38" s="89">
        <v>0</v>
      </c>
      <c r="F38" s="45"/>
      <c r="G38" s="35"/>
      <c r="H38" s="3">
        <f>'MAGI Redeterminations'!M38</f>
        <v>0</v>
      </c>
      <c r="I38" s="3">
        <f t="shared" si="0"/>
        <v>0</v>
      </c>
    </row>
    <row r="39" spans="1:9" ht="17.100000000000001" customHeight="1" x14ac:dyDescent="0.3">
      <c r="A39" s="25" t="s">
        <v>186</v>
      </c>
      <c r="B39" s="25" t="s">
        <v>39</v>
      </c>
      <c r="C39" s="26">
        <v>37</v>
      </c>
      <c r="D39" s="90" t="s">
        <v>182</v>
      </c>
      <c r="E39" s="90"/>
      <c r="F39" s="40">
        <v>1</v>
      </c>
      <c r="G39" s="27" t="s">
        <v>187</v>
      </c>
      <c r="H39" s="3">
        <f>'MAGI Redeterminations'!M39</f>
        <v>51</v>
      </c>
      <c r="I39" s="3">
        <f t="shared" si="0"/>
        <v>14</v>
      </c>
    </row>
    <row r="40" spans="1:9" ht="17.100000000000001" customHeight="1" x14ac:dyDescent="0.3">
      <c r="A40" s="25" t="s">
        <v>186</v>
      </c>
      <c r="B40" s="25" t="s">
        <v>40</v>
      </c>
      <c r="C40" s="26">
        <v>42</v>
      </c>
      <c r="D40" s="90" t="s">
        <v>182</v>
      </c>
      <c r="E40" s="89">
        <v>31</v>
      </c>
      <c r="F40" s="40">
        <v>1</v>
      </c>
      <c r="G40" s="27" t="s">
        <v>187</v>
      </c>
      <c r="H40" s="3">
        <f>'MAGI Redeterminations'!M40</f>
        <v>74</v>
      </c>
      <c r="I40" s="3">
        <f t="shared" si="0"/>
        <v>1</v>
      </c>
    </row>
    <row r="41" spans="1:9" ht="17.100000000000001" customHeight="1" x14ac:dyDescent="0.3">
      <c r="A41" s="25" t="s">
        <v>186</v>
      </c>
      <c r="B41" s="25" t="s">
        <v>41</v>
      </c>
      <c r="C41" s="26">
        <v>9</v>
      </c>
      <c r="D41" s="89">
        <v>0</v>
      </c>
      <c r="E41" s="90"/>
      <c r="F41" s="39">
        <v>2</v>
      </c>
      <c r="G41" s="27" t="s">
        <v>188</v>
      </c>
      <c r="H41" s="3">
        <f>'MAGI Redeterminations'!M41</f>
        <v>15</v>
      </c>
      <c r="I41" s="3">
        <f t="shared" si="0"/>
        <v>6</v>
      </c>
    </row>
    <row r="42" spans="1:9" ht="17.100000000000001" customHeight="1" x14ac:dyDescent="0.3">
      <c r="A42" s="25" t="s">
        <v>186</v>
      </c>
      <c r="B42" s="25" t="s">
        <v>42</v>
      </c>
      <c r="C42" s="26">
        <v>11</v>
      </c>
      <c r="D42" s="90" t="s">
        <v>182</v>
      </c>
      <c r="E42" s="89">
        <v>12</v>
      </c>
      <c r="F42" s="40">
        <v>1</v>
      </c>
      <c r="G42" s="27" t="s">
        <v>187</v>
      </c>
      <c r="H42" s="3">
        <f>'MAGI Redeterminations'!M42</f>
        <v>0</v>
      </c>
      <c r="I42" s="3">
        <f t="shared" si="0"/>
        <v>-23</v>
      </c>
    </row>
    <row r="43" spans="1:9" ht="17.100000000000001" customHeight="1" x14ac:dyDescent="0.3">
      <c r="A43" s="25" t="s">
        <v>186</v>
      </c>
      <c r="B43" s="25" t="s">
        <v>43</v>
      </c>
      <c r="C43" s="90" t="s">
        <v>182</v>
      </c>
      <c r="D43" s="89">
        <v>0</v>
      </c>
      <c r="E43" s="89">
        <v>0</v>
      </c>
      <c r="F43" s="40">
        <v>1</v>
      </c>
      <c r="G43" s="27" t="s">
        <v>187</v>
      </c>
      <c r="H43" s="3" t="str">
        <f>'MAGI Redeterminations'!M43</f>
        <v/>
      </c>
      <c r="I43" s="3" t="e">
        <f t="shared" si="0"/>
        <v>#VALUE!</v>
      </c>
    </row>
    <row r="44" spans="1:9" ht="17.100000000000001" customHeight="1" x14ac:dyDescent="0.3">
      <c r="A44" s="25" t="s">
        <v>186</v>
      </c>
      <c r="B44" s="25" t="s">
        <v>44</v>
      </c>
      <c r="C44" s="44" t="s">
        <v>182</v>
      </c>
      <c r="D44" s="89">
        <v>0</v>
      </c>
      <c r="E44" s="90" t="s">
        <v>182</v>
      </c>
      <c r="F44" s="40">
        <v>1</v>
      </c>
      <c r="G44" s="27" t="s">
        <v>187</v>
      </c>
      <c r="H44" s="3" t="str">
        <f>'MAGI Redeterminations'!M44</f>
        <v/>
      </c>
      <c r="I44" s="3" t="e">
        <f t="shared" si="0"/>
        <v>#VALUE!</v>
      </c>
    </row>
    <row r="45" spans="1:9" ht="17.100000000000001" customHeight="1" x14ac:dyDescent="0.3">
      <c r="A45" s="25" t="s">
        <v>186</v>
      </c>
      <c r="B45" s="25" t="s">
        <v>45</v>
      </c>
      <c r="C45" s="26">
        <v>6</v>
      </c>
      <c r="D45" s="90" t="s">
        <v>182</v>
      </c>
      <c r="E45" s="90" t="s">
        <v>182</v>
      </c>
      <c r="F45" s="40">
        <v>1</v>
      </c>
      <c r="G45" s="27" t="s">
        <v>187</v>
      </c>
      <c r="H45" s="3">
        <f>'MAGI Redeterminations'!M45</f>
        <v>0</v>
      </c>
      <c r="I45" s="3">
        <f t="shared" si="0"/>
        <v>-6</v>
      </c>
    </row>
    <row r="46" spans="1:9" ht="17.100000000000001" customHeight="1" x14ac:dyDescent="0.3">
      <c r="A46" s="25" t="s">
        <v>186</v>
      </c>
      <c r="B46" s="25" t="s">
        <v>46</v>
      </c>
      <c r="C46" s="26">
        <v>10</v>
      </c>
      <c r="D46" s="89">
        <v>0</v>
      </c>
      <c r="E46" s="90"/>
      <c r="F46" s="39">
        <v>2</v>
      </c>
      <c r="G46" s="27" t="s">
        <v>188</v>
      </c>
      <c r="H46" s="3">
        <f>'MAGI Redeterminations'!M46</f>
        <v>16</v>
      </c>
      <c r="I46" s="3">
        <f t="shared" si="0"/>
        <v>6</v>
      </c>
    </row>
    <row r="47" spans="1:9" ht="17.100000000000001" customHeight="1" x14ac:dyDescent="0.3">
      <c r="A47" s="25" t="s">
        <v>186</v>
      </c>
      <c r="B47" s="25" t="s">
        <v>47</v>
      </c>
      <c r="C47" s="89">
        <v>0</v>
      </c>
      <c r="D47" s="89">
        <v>0</v>
      </c>
      <c r="E47" s="90" t="s">
        <v>182</v>
      </c>
      <c r="F47" s="40">
        <v>1</v>
      </c>
      <c r="G47" s="27" t="s">
        <v>187</v>
      </c>
      <c r="H47" s="3" t="str">
        <f>'MAGI Redeterminations'!M47</f>
        <v/>
      </c>
      <c r="I47" s="3" t="e">
        <f t="shared" si="0"/>
        <v>#VALUE!</v>
      </c>
    </row>
    <row r="48" spans="1:9" ht="17.100000000000001" customHeight="1" x14ac:dyDescent="0.3">
      <c r="A48" s="25" t="s">
        <v>186</v>
      </c>
      <c r="B48" s="25" t="s">
        <v>48</v>
      </c>
      <c r="C48" s="90" t="s">
        <v>182</v>
      </c>
      <c r="D48" s="89">
        <v>0</v>
      </c>
      <c r="E48" s="89">
        <v>0</v>
      </c>
      <c r="F48" s="40">
        <v>1</v>
      </c>
      <c r="G48" s="27" t="s">
        <v>187</v>
      </c>
      <c r="H48" s="3" t="str">
        <f>'MAGI Redeterminations'!M48</f>
        <v/>
      </c>
      <c r="I48" s="3" t="e">
        <f t="shared" si="0"/>
        <v>#VALUE!</v>
      </c>
    </row>
    <row r="49" spans="1:9" ht="17.100000000000001" customHeight="1" x14ac:dyDescent="0.3">
      <c r="A49" s="25" t="s">
        <v>186</v>
      </c>
      <c r="B49" s="25" t="s">
        <v>49</v>
      </c>
      <c r="C49" s="89">
        <v>0</v>
      </c>
      <c r="D49" s="89">
        <v>0</v>
      </c>
      <c r="E49" s="89">
        <v>0</v>
      </c>
      <c r="F49" s="45"/>
      <c r="G49" s="35"/>
      <c r="H49" s="3">
        <f>'MAGI Redeterminations'!M49</f>
        <v>0</v>
      </c>
      <c r="I49" s="3">
        <f t="shared" si="0"/>
        <v>0</v>
      </c>
    </row>
    <row r="50" spans="1:9" ht="17.100000000000001" customHeight="1" x14ac:dyDescent="0.3">
      <c r="A50" s="25" t="s">
        <v>186</v>
      </c>
      <c r="B50" s="25" t="s">
        <v>50</v>
      </c>
      <c r="C50" s="89">
        <v>0</v>
      </c>
      <c r="D50" s="89">
        <v>0</v>
      </c>
      <c r="E50" s="90" t="s">
        <v>182</v>
      </c>
      <c r="F50" s="40">
        <v>1</v>
      </c>
      <c r="G50" s="27" t="s">
        <v>187</v>
      </c>
      <c r="H50" s="3" t="str">
        <f>'MAGI Redeterminations'!M50</f>
        <v/>
      </c>
      <c r="I50" s="3" t="e">
        <f t="shared" si="0"/>
        <v>#VALUE!</v>
      </c>
    </row>
    <row r="51" spans="1:9" ht="17.100000000000001" customHeight="1" x14ac:dyDescent="0.3">
      <c r="A51" s="25" t="s">
        <v>186</v>
      </c>
      <c r="B51" s="25" t="s">
        <v>51</v>
      </c>
      <c r="C51" s="26">
        <v>0</v>
      </c>
      <c r="D51" s="89">
        <v>0</v>
      </c>
      <c r="E51" s="90" t="s">
        <v>182</v>
      </c>
      <c r="F51" s="40">
        <v>1</v>
      </c>
      <c r="G51" s="27" t="s">
        <v>187</v>
      </c>
      <c r="H51" s="3" t="str">
        <f>'MAGI Redeterminations'!M51</f>
        <v/>
      </c>
      <c r="I51" s="3" t="e">
        <f t="shared" si="0"/>
        <v>#VALUE!</v>
      </c>
    </row>
    <row r="52" spans="1:9" ht="17.100000000000001" customHeight="1" x14ac:dyDescent="0.3">
      <c r="A52" s="25" t="s">
        <v>186</v>
      </c>
      <c r="B52" s="25" t="s">
        <v>52</v>
      </c>
      <c r="C52" s="44" t="s">
        <v>182</v>
      </c>
      <c r="D52" s="89">
        <v>0</v>
      </c>
      <c r="E52" s="90" t="s">
        <v>182</v>
      </c>
      <c r="F52" s="40">
        <v>1</v>
      </c>
      <c r="G52" s="27" t="s">
        <v>187</v>
      </c>
      <c r="H52" s="3">
        <f>'MAGI Redeterminations'!M52</f>
        <v>0</v>
      </c>
      <c r="I52" s="3">
        <f t="shared" si="0"/>
        <v>0</v>
      </c>
    </row>
    <row r="53" spans="1:9" ht="17.100000000000001" customHeight="1" x14ac:dyDescent="0.3">
      <c r="A53" s="25" t="s">
        <v>186</v>
      </c>
      <c r="B53" s="25" t="s">
        <v>53</v>
      </c>
      <c r="C53" s="26">
        <v>0</v>
      </c>
      <c r="D53" s="89">
        <v>0</v>
      </c>
      <c r="E53" s="90" t="s">
        <v>182</v>
      </c>
      <c r="F53" s="40">
        <v>1</v>
      </c>
      <c r="G53" s="27" t="s">
        <v>187</v>
      </c>
      <c r="H53" s="3" t="str">
        <f>'MAGI Redeterminations'!M53</f>
        <v/>
      </c>
      <c r="I53" s="3" t="e">
        <f t="shared" si="0"/>
        <v>#VALUE!</v>
      </c>
    </row>
    <row r="54" spans="1:9" ht="17.100000000000001" customHeight="1" x14ac:dyDescent="0.3">
      <c r="A54" s="25" t="s">
        <v>186</v>
      </c>
      <c r="B54" s="25" t="s">
        <v>54</v>
      </c>
      <c r="C54" s="90" t="s">
        <v>182</v>
      </c>
      <c r="D54" s="89">
        <v>0</v>
      </c>
      <c r="E54" s="90" t="s">
        <v>182</v>
      </c>
      <c r="F54" s="40">
        <v>1</v>
      </c>
      <c r="G54" s="27" t="s">
        <v>187</v>
      </c>
      <c r="H54" s="3">
        <f>'MAGI Redeterminations'!M54</f>
        <v>0</v>
      </c>
      <c r="I54" s="3">
        <f t="shared" si="0"/>
        <v>0</v>
      </c>
    </row>
    <row r="55" spans="1:9" ht="17.100000000000001" customHeight="1" x14ac:dyDescent="0.3">
      <c r="A55" s="25" t="s">
        <v>186</v>
      </c>
      <c r="B55" s="25" t="s">
        <v>55</v>
      </c>
      <c r="C55" s="89">
        <v>0</v>
      </c>
      <c r="D55" s="89">
        <v>0</v>
      </c>
      <c r="E55" s="90" t="s">
        <v>182</v>
      </c>
      <c r="F55" s="40">
        <v>1</v>
      </c>
      <c r="G55" s="27" t="s">
        <v>187</v>
      </c>
      <c r="H55" s="3" t="str">
        <f>'MAGI Redeterminations'!M55</f>
        <v/>
      </c>
      <c r="I55" s="3" t="e">
        <f t="shared" si="0"/>
        <v>#VALUE!</v>
      </c>
    </row>
    <row r="56" spans="1:9" ht="17.100000000000001" customHeight="1" x14ac:dyDescent="0.3">
      <c r="A56" s="25" t="s">
        <v>186</v>
      </c>
      <c r="B56" s="25" t="s">
        <v>56</v>
      </c>
      <c r="C56" s="89">
        <v>0</v>
      </c>
      <c r="D56" s="89">
        <v>0</v>
      </c>
      <c r="E56" s="89">
        <v>0</v>
      </c>
      <c r="F56" s="45"/>
      <c r="G56" s="35"/>
      <c r="H56" s="3">
        <f>'MAGI Redeterminations'!M56</f>
        <v>0</v>
      </c>
      <c r="I56" s="3">
        <f t="shared" si="0"/>
        <v>0</v>
      </c>
    </row>
    <row r="57" spans="1:9" ht="17.100000000000001" customHeight="1" x14ac:dyDescent="0.3">
      <c r="A57" s="25" t="s">
        <v>186</v>
      </c>
      <c r="B57" s="25" t="s">
        <v>57</v>
      </c>
      <c r="C57" s="26">
        <v>0</v>
      </c>
      <c r="D57" s="89">
        <v>0</v>
      </c>
      <c r="E57" s="89">
        <v>7</v>
      </c>
      <c r="F57" s="45"/>
      <c r="G57" s="35"/>
      <c r="H57" s="3">
        <f>'MAGI Redeterminations'!M57</f>
        <v>7</v>
      </c>
      <c r="I57" s="3">
        <f t="shared" si="0"/>
        <v>0</v>
      </c>
    </row>
    <row r="58" spans="1:9" ht="17.100000000000001" customHeight="1" x14ac:dyDescent="0.3">
      <c r="A58" s="25" t="s">
        <v>186</v>
      </c>
      <c r="B58" s="25" t="s">
        <v>58</v>
      </c>
      <c r="C58" s="90" t="s">
        <v>182</v>
      </c>
      <c r="D58" s="89">
        <v>0</v>
      </c>
      <c r="E58" s="89">
        <v>0</v>
      </c>
      <c r="F58" s="40">
        <v>1</v>
      </c>
      <c r="G58" s="27" t="s">
        <v>187</v>
      </c>
      <c r="H58" s="3" t="str">
        <f>'MAGI Redeterminations'!M58</f>
        <v/>
      </c>
      <c r="I58" s="3" t="e">
        <f t="shared" si="0"/>
        <v>#VALUE!</v>
      </c>
    </row>
    <row r="59" spans="1:9" ht="17.100000000000001" customHeight="1" x14ac:dyDescent="0.3">
      <c r="A59" s="25" t="s">
        <v>186</v>
      </c>
      <c r="B59" s="25" t="s">
        <v>59</v>
      </c>
      <c r="C59" s="26">
        <v>7</v>
      </c>
      <c r="D59" s="90" t="s">
        <v>182</v>
      </c>
      <c r="E59" s="90"/>
      <c r="F59" s="40">
        <v>1</v>
      </c>
      <c r="G59" s="27" t="s">
        <v>187</v>
      </c>
      <c r="H59" s="3">
        <f>'MAGI Redeterminations'!M59</f>
        <v>0</v>
      </c>
      <c r="I59" s="3">
        <f t="shared" si="0"/>
        <v>-7</v>
      </c>
    </row>
    <row r="60" spans="1:9" ht="17.100000000000001" customHeight="1" x14ac:dyDescent="0.3">
      <c r="A60" s="25" t="s">
        <v>186</v>
      </c>
      <c r="B60" s="25" t="s">
        <v>60</v>
      </c>
      <c r="C60" s="90" t="s">
        <v>182</v>
      </c>
      <c r="D60" s="89">
        <v>0</v>
      </c>
      <c r="E60" s="90" t="s">
        <v>182</v>
      </c>
      <c r="F60" s="40">
        <v>1</v>
      </c>
      <c r="G60" s="27" t="s">
        <v>187</v>
      </c>
      <c r="H60" s="3" t="str">
        <f>'MAGI Redeterminations'!M60</f>
        <v/>
      </c>
      <c r="I60" s="3" t="e">
        <f t="shared" si="0"/>
        <v>#VALUE!</v>
      </c>
    </row>
    <row r="61" spans="1:9" ht="17.100000000000001" customHeight="1" x14ac:dyDescent="0.3">
      <c r="A61" s="25" t="s">
        <v>186</v>
      </c>
      <c r="B61" s="25" t="s">
        <v>61</v>
      </c>
      <c r="C61" s="89">
        <v>0</v>
      </c>
      <c r="D61" s="89">
        <v>0</v>
      </c>
      <c r="E61" s="89">
        <v>0</v>
      </c>
      <c r="F61" s="45"/>
      <c r="G61" s="35"/>
      <c r="H61" s="3">
        <f>'MAGI Redeterminations'!M61</f>
        <v>0</v>
      </c>
      <c r="I61" s="3">
        <f t="shared" si="0"/>
        <v>0</v>
      </c>
    </row>
    <row r="62" spans="1:9" ht="17.100000000000001" customHeight="1" x14ac:dyDescent="0.3">
      <c r="A62" s="31" t="s">
        <v>186</v>
      </c>
      <c r="B62" s="31" t="s">
        <v>62</v>
      </c>
      <c r="C62" s="32">
        <v>343</v>
      </c>
      <c r="D62" s="91"/>
      <c r="E62" s="32">
        <v>313</v>
      </c>
      <c r="F62" s="59">
        <v>2</v>
      </c>
      <c r="G62" s="33" t="s">
        <v>188</v>
      </c>
      <c r="H62" s="3">
        <f>'MAGI Redeterminations'!M62</f>
        <v>684</v>
      </c>
      <c r="I62" s="3">
        <f t="shared" si="0"/>
        <v>28</v>
      </c>
    </row>
    <row r="63" spans="1:9" ht="17.100000000000001" customHeight="1" x14ac:dyDescent="0.3">
      <c r="A63" s="38" t="s">
        <v>106</v>
      </c>
    </row>
  </sheetData>
  <sheetProtection sheet="1" objects="1" scenarios="1" selectLockedCells="1"/>
  <conditionalFormatting sqref="A4:G62">
    <cfRule type="expression" dxfId="5" priority="3">
      <formula>MOD(ROW(),2)=0</formula>
    </cfRule>
  </conditionalFormatting>
  <conditionalFormatting sqref="I4:I62">
    <cfRule type="cellIs" dxfId="4" priority="2" operator="between">
      <formula>1</formula>
      <formula>4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63"/>
  <sheetViews>
    <sheetView workbookViewId="0">
      <pane ySplit="3" topLeftCell="A4" activePane="bottomLeft" state="frozen"/>
      <selection pane="bottomLeft"/>
    </sheetView>
  </sheetViews>
  <sheetFormatPr defaultColWidth="0" defaultRowHeight="0" customHeight="1" zeroHeight="1" x14ac:dyDescent="0.3"/>
  <cols>
    <col min="1" max="1" width="21.5703125" style="2" customWidth="1"/>
    <col min="2" max="2" width="17.7109375" style="2" customWidth="1"/>
    <col min="3" max="3" width="15" style="2" customWidth="1"/>
    <col min="4" max="4" width="20.140625" style="2" customWidth="1"/>
    <col min="5" max="5" width="18.7109375" style="2" customWidth="1"/>
    <col min="6" max="6" width="21.7109375" style="20" customWidth="1"/>
    <col min="7" max="7" width="42.7109375" style="23" customWidth="1"/>
    <col min="8" max="16384" width="11.42578125" style="2" hidden="1"/>
  </cols>
  <sheetData>
    <row r="1" spans="1:9" ht="17.100000000000001" customHeight="1" x14ac:dyDescent="0.3">
      <c r="A1" s="13" t="s">
        <v>176</v>
      </c>
    </row>
    <row r="2" spans="1:9" s="1" customFormat="1" ht="23.1" customHeight="1" x14ac:dyDescent="0.45">
      <c r="A2" s="15" t="s">
        <v>100</v>
      </c>
      <c r="F2" s="21"/>
      <c r="G2" s="24"/>
    </row>
    <row r="3" spans="1:9" ht="17.100000000000001" customHeight="1" x14ac:dyDescent="0.3">
      <c r="A3" s="28" t="s">
        <v>0</v>
      </c>
      <c r="B3" s="28" t="s">
        <v>123</v>
      </c>
      <c r="C3" s="28" t="s">
        <v>97</v>
      </c>
      <c r="D3" s="28" t="s">
        <v>101</v>
      </c>
      <c r="E3" s="28" t="s">
        <v>99</v>
      </c>
      <c r="F3" s="41" t="s">
        <v>2</v>
      </c>
      <c r="G3" s="28" t="s">
        <v>3</v>
      </c>
    </row>
    <row r="4" spans="1:9" ht="17.100000000000001" customHeight="1" x14ac:dyDescent="0.3">
      <c r="A4" s="25" t="s">
        <v>186</v>
      </c>
      <c r="B4" s="25" t="s">
        <v>4</v>
      </c>
      <c r="C4" s="44" t="s">
        <v>182</v>
      </c>
      <c r="D4" s="26">
        <v>0</v>
      </c>
      <c r="E4" s="89">
        <v>0</v>
      </c>
      <c r="F4" s="40">
        <v>1</v>
      </c>
      <c r="G4" s="27" t="s">
        <v>187</v>
      </c>
      <c r="H4" s="2" t="str">
        <f>'Non-MAGI Redeterminations'!M4</f>
        <v/>
      </c>
      <c r="I4" s="3" t="e">
        <f>H4-(SUM(C4:E4))</f>
        <v>#VALUE!</v>
      </c>
    </row>
    <row r="5" spans="1:9" ht="17.100000000000001" customHeight="1" x14ac:dyDescent="0.3">
      <c r="A5" s="25" t="s">
        <v>186</v>
      </c>
      <c r="B5" s="25" t="s">
        <v>5</v>
      </c>
      <c r="C5" s="89">
        <v>0</v>
      </c>
      <c r="D5" s="26">
        <v>0</v>
      </c>
      <c r="E5" s="89">
        <v>0</v>
      </c>
      <c r="F5" s="45"/>
      <c r="G5" s="35"/>
      <c r="H5" s="2">
        <f>'Non-MAGI Redeterminations'!M5</f>
        <v>0</v>
      </c>
      <c r="I5" s="3">
        <f t="shared" ref="I5:I62" si="0">H5-(SUM(C5:E5))</f>
        <v>0</v>
      </c>
    </row>
    <row r="6" spans="1:9" ht="17.100000000000001" customHeight="1" x14ac:dyDescent="0.3">
      <c r="A6" s="25" t="s">
        <v>186</v>
      </c>
      <c r="B6" s="25" t="s">
        <v>6</v>
      </c>
      <c r="C6" s="89">
        <v>0</v>
      </c>
      <c r="D6" s="26">
        <v>0</v>
      </c>
      <c r="E6" s="89">
        <v>0</v>
      </c>
      <c r="F6" s="45"/>
      <c r="G6" s="35"/>
      <c r="H6" s="2">
        <f>'Non-MAGI Redeterminations'!M6</f>
        <v>0</v>
      </c>
      <c r="I6" s="3">
        <f t="shared" si="0"/>
        <v>0</v>
      </c>
    </row>
    <row r="7" spans="1:9" ht="17.100000000000001" customHeight="1" x14ac:dyDescent="0.3">
      <c r="A7" s="25" t="s">
        <v>186</v>
      </c>
      <c r="B7" s="25" t="s">
        <v>7</v>
      </c>
      <c r="C7" s="89">
        <v>0</v>
      </c>
      <c r="D7" s="26">
        <v>0</v>
      </c>
      <c r="E7" s="89">
        <v>0</v>
      </c>
      <c r="F7" s="45"/>
      <c r="G7" s="35"/>
      <c r="H7" s="2">
        <f>'Non-MAGI Redeterminations'!M7</f>
        <v>0</v>
      </c>
      <c r="I7" s="3">
        <f t="shared" si="0"/>
        <v>0</v>
      </c>
    </row>
    <row r="8" spans="1:9" ht="17.100000000000001" customHeight="1" x14ac:dyDescent="0.3">
      <c r="A8" s="25" t="s">
        <v>186</v>
      </c>
      <c r="B8" s="25" t="s">
        <v>8</v>
      </c>
      <c r="C8" s="89">
        <v>0</v>
      </c>
      <c r="D8" s="26">
        <v>0</v>
      </c>
      <c r="E8" s="89">
        <v>0</v>
      </c>
      <c r="F8" s="45"/>
      <c r="G8" s="35"/>
      <c r="H8" s="2">
        <f>'Non-MAGI Redeterminations'!M8</f>
        <v>0</v>
      </c>
      <c r="I8" s="3">
        <f t="shared" si="0"/>
        <v>0</v>
      </c>
    </row>
    <row r="9" spans="1:9" ht="17.100000000000001" customHeight="1" x14ac:dyDescent="0.3">
      <c r="A9" s="25" t="s">
        <v>186</v>
      </c>
      <c r="B9" s="25" t="s">
        <v>9</v>
      </c>
      <c r="C9" s="89">
        <v>0</v>
      </c>
      <c r="D9" s="26">
        <v>0</v>
      </c>
      <c r="E9" s="89">
        <v>0</v>
      </c>
      <c r="F9" s="45"/>
      <c r="G9" s="35"/>
      <c r="H9" s="2">
        <f>'Non-MAGI Redeterminations'!M9</f>
        <v>0</v>
      </c>
      <c r="I9" s="3">
        <f t="shared" si="0"/>
        <v>0</v>
      </c>
    </row>
    <row r="10" spans="1:9" ht="17.100000000000001" customHeight="1" x14ac:dyDescent="0.3">
      <c r="A10" s="25" t="s">
        <v>186</v>
      </c>
      <c r="B10" s="25" t="s">
        <v>10</v>
      </c>
      <c r="C10" s="89">
        <v>0</v>
      </c>
      <c r="D10" s="26">
        <v>0</v>
      </c>
      <c r="E10" s="89">
        <v>0</v>
      </c>
      <c r="F10" s="45"/>
      <c r="G10" s="35"/>
      <c r="H10" s="2">
        <f>'Non-MAGI Redeterminations'!M10</f>
        <v>0</v>
      </c>
      <c r="I10" s="3">
        <f t="shared" si="0"/>
        <v>0</v>
      </c>
    </row>
    <row r="11" spans="1:9" ht="17.100000000000001" customHeight="1" x14ac:dyDescent="0.3">
      <c r="A11" s="25" t="s">
        <v>186</v>
      </c>
      <c r="B11" s="25" t="s">
        <v>11</v>
      </c>
      <c r="C11" s="89">
        <v>0</v>
      </c>
      <c r="D11" s="26">
        <v>0</v>
      </c>
      <c r="E11" s="89">
        <v>0</v>
      </c>
      <c r="F11" s="45"/>
      <c r="G11" s="35"/>
      <c r="H11" s="2">
        <f>'Non-MAGI Redeterminations'!M11</f>
        <v>0</v>
      </c>
      <c r="I11" s="3">
        <f t="shared" si="0"/>
        <v>0</v>
      </c>
    </row>
    <row r="12" spans="1:9" ht="17.100000000000001" customHeight="1" x14ac:dyDescent="0.3">
      <c r="A12" s="25" t="s">
        <v>186</v>
      </c>
      <c r="B12" s="25" t="s">
        <v>12</v>
      </c>
      <c r="C12" s="89">
        <v>0</v>
      </c>
      <c r="D12" s="26">
        <v>0</v>
      </c>
      <c r="E12" s="90" t="s">
        <v>182</v>
      </c>
      <c r="F12" s="40">
        <v>1</v>
      </c>
      <c r="G12" s="27" t="s">
        <v>187</v>
      </c>
      <c r="H12" s="2" t="str">
        <f>'Non-MAGI Redeterminations'!M12</f>
        <v/>
      </c>
      <c r="I12" s="3" t="e">
        <f t="shared" si="0"/>
        <v>#VALUE!</v>
      </c>
    </row>
    <row r="13" spans="1:9" ht="17.100000000000001" customHeight="1" x14ac:dyDescent="0.3">
      <c r="A13" s="25" t="s">
        <v>186</v>
      </c>
      <c r="B13" s="25" t="s">
        <v>13</v>
      </c>
      <c r="C13" s="89">
        <v>0</v>
      </c>
      <c r="D13" s="26">
        <v>0</v>
      </c>
      <c r="E13" s="89">
        <v>0</v>
      </c>
      <c r="F13" s="45"/>
      <c r="G13" s="35"/>
      <c r="H13" s="2">
        <f>'Non-MAGI Redeterminations'!M13</f>
        <v>0</v>
      </c>
      <c r="I13" s="3">
        <f t="shared" si="0"/>
        <v>0</v>
      </c>
    </row>
    <row r="14" spans="1:9" ht="17.100000000000001" customHeight="1" x14ac:dyDescent="0.3">
      <c r="A14" s="25" t="s">
        <v>186</v>
      </c>
      <c r="B14" s="25" t="s">
        <v>14</v>
      </c>
      <c r="C14" s="89">
        <v>0</v>
      </c>
      <c r="D14" s="26">
        <v>0</v>
      </c>
      <c r="E14" s="89">
        <v>0</v>
      </c>
      <c r="F14" s="45"/>
      <c r="G14" s="35"/>
      <c r="H14" s="2">
        <f>'Non-MAGI Redeterminations'!M14</f>
        <v>0</v>
      </c>
      <c r="I14" s="3">
        <f t="shared" si="0"/>
        <v>0</v>
      </c>
    </row>
    <row r="15" spans="1:9" ht="17.100000000000001" customHeight="1" x14ac:dyDescent="0.3">
      <c r="A15" s="25" t="s">
        <v>186</v>
      </c>
      <c r="B15" s="25" t="s">
        <v>15</v>
      </c>
      <c r="C15" s="90" t="s">
        <v>182</v>
      </c>
      <c r="D15" s="26">
        <v>0</v>
      </c>
      <c r="E15" s="89">
        <v>0</v>
      </c>
      <c r="F15" s="40">
        <v>1</v>
      </c>
      <c r="G15" s="27" t="s">
        <v>187</v>
      </c>
      <c r="H15" s="2" t="str">
        <f>'Non-MAGI Redeterminations'!M15</f>
        <v/>
      </c>
      <c r="I15" s="3" t="e">
        <f t="shared" si="0"/>
        <v>#VALUE!</v>
      </c>
    </row>
    <row r="16" spans="1:9" ht="17.100000000000001" customHeight="1" x14ac:dyDescent="0.3">
      <c r="A16" s="25" t="s">
        <v>186</v>
      </c>
      <c r="B16" s="25" t="s">
        <v>16</v>
      </c>
      <c r="C16" s="89">
        <v>0</v>
      </c>
      <c r="D16" s="26">
        <v>0</v>
      </c>
      <c r="E16" s="89">
        <v>0</v>
      </c>
      <c r="F16" s="45"/>
      <c r="G16" s="35"/>
      <c r="H16" s="2">
        <f>'Non-MAGI Redeterminations'!M16</f>
        <v>0</v>
      </c>
      <c r="I16" s="3">
        <f t="shared" si="0"/>
        <v>0</v>
      </c>
    </row>
    <row r="17" spans="1:9" ht="17.100000000000001" customHeight="1" x14ac:dyDescent="0.3">
      <c r="A17" s="25" t="s">
        <v>186</v>
      </c>
      <c r="B17" s="25" t="s">
        <v>17</v>
      </c>
      <c r="C17" s="89">
        <v>0</v>
      </c>
      <c r="D17" s="26">
        <v>0</v>
      </c>
      <c r="E17" s="89">
        <v>0</v>
      </c>
      <c r="F17" s="45"/>
      <c r="G17" s="35"/>
      <c r="H17" s="2">
        <f>'Non-MAGI Redeterminations'!M17</f>
        <v>0</v>
      </c>
      <c r="I17" s="3">
        <f t="shared" si="0"/>
        <v>0</v>
      </c>
    </row>
    <row r="18" spans="1:9" ht="17.100000000000001" customHeight="1" x14ac:dyDescent="0.3">
      <c r="A18" s="25" t="s">
        <v>186</v>
      </c>
      <c r="B18" s="25" t="s">
        <v>18</v>
      </c>
      <c r="C18" s="89">
        <v>0</v>
      </c>
      <c r="D18" s="26">
        <v>0</v>
      </c>
      <c r="E18" s="89">
        <v>5</v>
      </c>
      <c r="F18" s="45"/>
      <c r="G18" s="35"/>
      <c r="H18" s="2">
        <f>'Non-MAGI Redeterminations'!M18</f>
        <v>5</v>
      </c>
      <c r="I18" s="3">
        <f t="shared" si="0"/>
        <v>0</v>
      </c>
    </row>
    <row r="19" spans="1:9" ht="17.100000000000001" customHeight="1" x14ac:dyDescent="0.3">
      <c r="A19" s="25" t="s">
        <v>186</v>
      </c>
      <c r="B19" s="25" t="s">
        <v>19</v>
      </c>
      <c r="C19" s="89">
        <v>0</v>
      </c>
      <c r="D19" s="26">
        <v>0</v>
      </c>
      <c r="E19" s="89">
        <v>0</v>
      </c>
      <c r="F19" s="45"/>
      <c r="G19" s="35"/>
      <c r="H19" s="2">
        <f>'Non-MAGI Redeterminations'!M19</f>
        <v>0</v>
      </c>
      <c r="I19" s="3">
        <f t="shared" si="0"/>
        <v>0</v>
      </c>
    </row>
    <row r="20" spans="1:9" ht="17.100000000000001" customHeight="1" x14ac:dyDescent="0.3">
      <c r="A20" s="25" t="s">
        <v>186</v>
      </c>
      <c r="B20" s="25" t="s">
        <v>20</v>
      </c>
      <c r="C20" s="89">
        <v>0</v>
      </c>
      <c r="D20" s="26">
        <v>0</v>
      </c>
      <c r="E20" s="89">
        <v>0</v>
      </c>
      <c r="F20" s="45"/>
      <c r="G20" s="35"/>
      <c r="H20" s="2">
        <f>'Non-MAGI Redeterminations'!M20</f>
        <v>0</v>
      </c>
      <c r="I20" s="3">
        <f t="shared" si="0"/>
        <v>0</v>
      </c>
    </row>
    <row r="21" spans="1:9" ht="17.100000000000001" customHeight="1" x14ac:dyDescent="0.3">
      <c r="A21" s="25" t="s">
        <v>186</v>
      </c>
      <c r="B21" s="25" t="s">
        <v>21</v>
      </c>
      <c r="C21" s="89">
        <v>0</v>
      </c>
      <c r="D21" s="26">
        <v>0</v>
      </c>
      <c r="E21" s="89">
        <v>0</v>
      </c>
      <c r="F21" s="45"/>
      <c r="G21" s="35"/>
      <c r="H21" s="2">
        <f>'Non-MAGI Redeterminations'!M21</f>
        <v>0</v>
      </c>
      <c r="I21" s="3">
        <f t="shared" si="0"/>
        <v>0</v>
      </c>
    </row>
    <row r="22" spans="1:9" ht="17.100000000000001" customHeight="1" x14ac:dyDescent="0.3">
      <c r="A22" s="25" t="s">
        <v>186</v>
      </c>
      <c r="B22" s="25" t="s">
        <v>22</v>
      </c>
      <c r="C22" s="26">
        <v>10</v>
      </c>
      <c r="D22" s="26">
        <v>0</v>
      </c>
      <c r="E22" s="89">
        <v>7</v>
      </c>
      <c r="F22" s="45"/>
      <c r="G22" s="35"/>
      <c r="H22" s="2">
        <f>'Non-MAGI Redeterminations'!M22</f>
        <v>17</v>
      </c>
      <c r="I22" s="3">
        <f t="shared" si="0"/>
        <v>0</v>
      </c>
    </row>
    <row r="23" spans="1:9" ht="17.100000000000001" customHeight="1" x14ac:dyDescent="0.3">
      <c r="A23" s="25" t="s">
        <v>186</v>
      </c>
      <c r="B23" s="25" t="s">
        <v>23</v>
      </c>
      <c r="C23" s="90" t="s">
        <v>182</v>
      </c>
      <c r="D23" s="26">
        <v>0</v>
      </c>
      <c r="E23" s="89">
        <v>0</v>
      </c>
      <c r="F23" s="40">
        <v>1</v>
      </c>
      <c r="G23" s="27" t="s">
        <v>187</v>
      </c>
      <c r="H23" s="2" t="str">
        <f>'Non-MAGI Redeterminations'!M23</f>
        <v/>
      </c>
      <c r="I23" s="3" t="e">
        <f t="shared" si="0"/>
        <v>#VALUE!</v>
      </c>
    </row>
    <row r="24" spans="1:9" ht="17.100000000000001" customHeight="1" x14ac:dyDescent="0.3">
      <c r="A24" s="25" t="s">
        <v>186</v>
      </c>
      <c r="B24" s="25" t="s">
        <v>24</v>
      </c>
      <c r="C24" s="89">
        <v>0</v>
      </c>
      <c r="D24" s="26">
        <v>0</v>
      </c>
      <c r="E24" s="90" t="s">
        <v>182</v>
      </c>
      <c r="F24" s="40">
        <v>1</v>
      </c>
      <c r="G24" s="27" t="s">
        <v>187</v>
      </c>
      <c r="H24" s="2" t="str">
        <f>'Non-MAGI Redeterminations'!M24</f>
        <v/>
      </c>
      <c r="I24" s="3" t="e">
        <f t="shared" si="0"/>
        <v>#VALUE!</v>
      </c>
    </row>
    <row r="25" spans="1:9" ht="17.100000000000001" customHeight="1" x14ac:dyDescent="0.3">
      <c r="A25" s="25" t="s">
        <v>186</v>
      </c>
      <c r="B25" s="25" t="s">
        <v>25</v>
      </c>
      <c r="C25" s="89">
        <v>0</v>
      </c>
      <c r="D25" s="26">
        <v>0</v>
      </c>
      <c r="E25" s="89">
        <v>0</v>
      </c>
      <c r="F25" s="45"/>
      <c r="G25" s="35"/>
      <c r="H25" s="2">
        <f>'Non-MAGI Redeterminations'!M25</f>
        <v>0</v>
      </c>
      <c r="I25" s="3">
        <f t="shared" si="0"/>
        <v>0</v>
      </c>
    </row>
    <row r="26" spans="1:9" ht="17.100000000000001" customHeight="1" x14ac:dyDescent="0.3">
      <c r="A26" s="25" t="s">
        <v>186</v>
      </c>
      <c r="B26" s="25" t="s">
        <v>26</v>
      </c>
      <c r="C26" s="89">
        <v>0</v>
      </c>
      <c r="D26" s="26">
        <v>0</v>
      </c>
      <c r="E26" s="89">
        <v>0</v>
      </c>
      <c r="F26" s="45"/>
      <c r="G26" s="35"/>
      <c r="H26" s="2">
        <f>'Non-MAGI Redeterminations'!M26</f>
        <v>0</v>
      </c>
      <c r="I26" s="3">
        <f t="shared" si="0"/>
        <v>0</v>
      </c>
    </row>
    <row r="27" spans="1:9" ht="17.100000000000001" customHeight="1" x14ac:dyDescent="0.3">
      <c r="A27" s="25" t="s">
        <v>186</v>
      </c>
      <c r="B27" s="25" t="s">
        <v>27</v>
      </c>
      <c r="C27" s="89">
        <v>5</v>
      </c>
      <c r="D27" s="26">
        <v>0</v>
      </c>
      <c r="E27" s="89">
        <v>0</v>
      </c>
      <c r="F27" s="45"/>
      <c r="G27" s="35"/>
      <c r="H27" s="2">
        <f>'Non-MAGI Redeterminations'!M27</f>
        <v>5</v>
      </c>
      <c r="I27" s="3">
        <f t="shared" si="0"/>
        <v>0</v>
      </c>
    </row>
    <row r="28" spans="1:9" ht="17.100000000000001" customHeight="1" x14ac:dyDescent="0.3">
      <c r="A28" s="25" t="s">
        <v>186</v>
      </c>
      <c r="B28" s="25" t="s">
        <v>28</v>
      </c>
      <c r="C28" s="89">
        <v>0</v>
      </c>
      <c r="D28" s="26">
        <v>0</v>
      </c>
      <c r="E28" s="89">
        <v>0</v>
      </c>
      <c r="F28" s="45"/>
      <c r="G28" s="35"/>
      <c r="H28" s="2">
        <f>'Non-MAGI Redeterminations'!M28</f>
        <v>0</v>
      </c>
      <c r="I28" s="3">
        <f t="shared" si="0"/>
        <v>0</v>
      </c>
    </row>
    <row r="29" spans="1:9" ht="17.100000000000001" customHeight="1" x14ac:dyDescent="0.3">
      <c r="A29" s="25" t="s">
        <v>186</v>
      </c>
      <c r="B29" s="25" t="s">
        <v>29</v>
      </c>
      <c r="C29" s="89">
        <v>0</v>
      </c>
      <c r="D29" s="26">
        <v>0</v>
      </c>
      <c r="E29" s="89">
        <v>0</v>
      </c>
      <c r="F29" s="45"/>
      <c r="G29" s="35"/>
      <c r="H29" s="2">
        <f>'Non-MAGI Redeterminations'!M29</f>
        <v>0</v>
      </c>
      <c r="I29" s="3">
        <f t="shared" si="0"/>
        <v>0</v>
      </c>
    </row>
    <row r="30" spans="1:9" ht="17.100000000000001" customHeight="1" x14ac:dyDescent="0.3">
      <c r="A30" s="25" t="s">
        <v>186</v>
      </c>
      <c r="B30" s="25" t="s">
        <v>30</v>
      </c>
      <c r="C30" s="90" t="s">
        <v>182</v>
      </c>
      <c r="D30" s="26">
        <v>0</v>
      </c>
      <c r="E30" s="90" t="s">
        <v>182</v>
      </c>
      <c r="F30" s="40">
        <v>1</v>
      </c>
      <c r="G30" s="27" t="s">
        <v>187</v>
      </c>
      <c r="H30" s="2" t="str">
        <f>'Non-MAGI Redeterminations'!M30</f>
        <v/>
      </c>
      <c r="I30" s="3" t="e">
        <f t="shared" si="0"/>
        <v>#VALUE!</v>
      </c>
    </row>
    <row r="31" spans="1:9" ht="17.100000000000001" customHeight="1" x14ac:dyDescent="0.3">
      <c r="A31" s="25" t="s">
        <v>186</v>
      </c>
      <c r="B31" s="25" t="s">
        <v>31</v>
      </c>
      <c r="C31" s="89">
        <v>0</v>
      </c>
      <c r="D31" s="26">
        <v>0</v>
      </c>
      <c r="E31" s="89">
        <v>0</v>
      </c>
      <c r="F31" s="45"/>
      <c r="G31" s="35"/>
      <c r="H31" s="2">
        <f>'Non-MAGI Redeterminations'!M31</f>
        <v>0</v>
      </c>
      <c r="I31" s="3">
        <f t="shared" si="0"/>
        <v>0</v>
      </c>
    </row>
    <row r="32" spans="1:9" ht="17.100000000000001" customHeight="1" x14ac:dyDescent="0.3">
      <c r="A32" s="25" t="s">
        <v>186</v>
      </c>
      <c r="B32" s="25" t="s">
        <v>32</v>
      </c>
      <c r="C32" s="89">
        <v>0</v>
      </c>
      <c r="D32" s="26">
        <v>0</v>
      </c>
      <c r="E32" s="89">
        <v>0</v>
      </c>
      <c r="F32" s="45"/>
      <c r="G32" s="35"/>
      <c r="H32" s="2">
        <f>'Non-MAGI Redeterminations'!M32</f>
        <v>0</v>
      </c>
      <c r="I32" s="3">
        <f t="shared" si="0"/>
        <v>0</v>
      </c>
    </row>
    <row r="33" spans="1:9" ht="17.100000000000001" customHeight="1" x14ac:dyDescent="0.3">
      <c r="A33" s="25" t="s">
        <v>186</v>
      </c>
      <c r="B33" s="25" t="s">
        <v>33</v>
      </c>
      <c r="C33" s="44" t="s">
        <v>182</v>
      </c>
      <c r="D33" s="26">
        <v>0</v>
      </c>
      <c r="E33" s="90" t="s">
        <v>182</v>
      </c>
      <c r="F33" s="40">
        <v>1</v>
      </c>
      <c r="G33" s="27" t="s">
        <v>187</v>
      </c>
      <c r="H33" s="2">
        <f>'Non-MAGI Redeterminations'!M33</f>
        <v>6</v>
      </c>
      <c r="I33" s="3">
        <f t="shared" si="0"/>
        <v>6</v>
      </c>
    </row>
    <row r="34" spans="1:9" ht="17.100000000000001" customHeight="1" x14ac:dyDescent="0.3">
      <c r="A34" s="25" t="s">
        <v>186</v>
      </c>
      <c r="B34" s="25" t="s">
        <v>34</v>
      </c>
      <c r="C34" s="90" t="s">
        <v>182</v>
      </c>
      <c r="D34" s="26">
        <v>0</v>
      </c>
      <c r="E34" s="89">
        <v>0</v>
      </c>
      <c r="F34" s="40">
        <v>1</v>
      </c>
      <c r="G34" s="27" t="s">
        <v>187</v>
      </c>
      <c r="H34" s="2" t="str">
        <f>'Non-MAGI Redeterminations'!M34</f>
        <v/>
      </c>
      <c r="I34" s="3" t="e">
        <f t="shared" si="0"/>
        <v>#VALUE!</v>
      </c>
    </row>
    <row r="35" spans="1:9" ht="17.100000000000001" customHeight="1" x14ac:dyDescent="0.3">
      <c r="A35" s="25" t="s">
        <v>186</v>
      </c>
      <c r="B35" s="25" t="s">
        <v>35</v>
      </c>
      <c r="C35" s="89">
        <v>0</v>
      </c>
      <c r="D35" s="26">
        <v>0</v>
      </c>
      <c r="E35" s="89">
        <v>0</v>
      </c>
      <c r="F35" s="45"/>
      <c r="G35" s="35"/>
      <c r="H35" s="2">
        <f>'Non-MAGI Redeterminations'!M35</f>
        <v>0</v>
      </c>
      <c r="I35" s="3">
        <f t="shared" si="0"/>
        <v>0</v>
      </c>
    </row>
    <row r="36" spans="1:9" ht="17.100000000000001" customHeight="1" x14ac:dyDescent="0.3">
      <c r="A36" s="25" t="s">
        <v>186</v>
      </c>
      <c r="B36" s="25" t="s">
        <v>36</v>
      </c>
      <c r="C36" s="44" t="s">
        <v>182</v>
      </c>
      <c r="D36" s="26">
        <v>0</v>
      </c>
      <c r="E36" s="90" t="s">
        <v>182</v>
      </c>
      <c r="F36" s="40">
        <v>1</v>
      </c>
      <c r="G36" s="27" t="s">
        <v>187</v>
      </c>
      <c r="H36" s="2">
        <f>'Non-MAGI Redeterminations'!M36</f>
        <v>5</v>
      </c>
      <c r="I36" s="3">
        <f t="shared" si="0"/>
        <v>5</v>
      </c>
    </row>
    <row r="37" spans="1:9" ht="17.100000000000001" customHeight="1" x14ac:dyDescent="0.3">
      <c r="A37" s="25" t="s">
        <v>186</v>
      </c>
      <c r="B37" s="25" t="s">
        <v>37</v>
      </c>
      <c r="C37" s="90" t="s">
        <v>182</v>
      </c>
      <c r="D37" s="26">
        <v>0</v>
      </c>
      <c r="E37" s="89">
        <v>7</v>
      </c>
      <c r="F37" s="40">
        <v>1</v>
      </c>
      <c r="G37" s="27" t="s">
        <v>187</v>
      </c>
      <c r="H37" s="2">
        <f>'Non-MAGI Redeterminations'!M37</f>
        <v>11</v>
      </c>
      <c r="I37" s="3">
        <f t="shared" si="0"/>
        <v>4</v>
      </c>
    </row>
    <row r="38" spans="1:9" ht="17.100000000000001" customHeight="1" x14ac:dyDescent="0.3">
      <c r="A38" s="25" t="s">
        <v>186</v>
      </c>
      <c r="B38" s="25" t="s">
        <v>38</v>
      </c>
      <c r="C38" s="90" t="s">
        <v>182</v>
      </c>
      <c r="D38" s="26">
        <v>0</v>
      </c>
      <c r="E38" s="89">
        <v>0</v>
      </c>
      <c r="F38" s="40">
        <v>1</v>
      </c>
      <c r="G38" s="27" t="s">
        <v>187</v>
      </c>
      <c r="H38" s="2" t="str">
        <f>'Non-MAGI Redeterminations'!M38</f>
        <v/>
      </c>
      <c r="I38" s="3" t="e">
        <f t="shared" si="0"/>
        <v>#VALUE!</v>
      </c>
    </row>
    <row r="39" spans="1:9" ht="17.100000000000001" customHeight="1" x14ac:dyDescent="0.3">
      <c r="A39" s="25" t="s">
        <v>186</v>
      </c>
      <c r="B39" s="25" t="s">
        <v>39</v>
      </c>
      <c r="C39" s="26">
        <v>10</v>
      </c>
      <c r="D39" s="26">
        <v>0</v>
      </c>
      <c r="E39" s="90" t="s">
        <v>182</v>
      </c>
      <c r="F39" s="40">
        <v>1</v>
      </c>
      <c r="G39" s="27" t="s">
        <v>187</v>
      </c>
      <c r="H39" s="2">
        <f>'Non-MAGI Redeterminations'!M39</f>
        <v>11</v>
      </c>
      <c r="I39" s="3">
        <f t="shared" si="0"/>
        <v>1</v>
      </c>
    </row>
    <row r="40" spans="1:9" ht="17.100000000000001" customHeight="1" x14ac:dyDescent="0.3">
      <c r="A40" s="25" t="s">
        <v>186</v>
      </c>
      <c r="B40" s="25" t="s">
        <v>40</v>
      </c>
      <c r="C40" s="26">
        <v>9</v>
      </c>
      <c r="D40" s="44" t="s">
        <v>182</v>
      </c>
      <c r="E40" s="90"/>
      <c r="F40" s="40">
        <v>1</v>
      </c>
      <c r="G40" s="27" t="s">
        <v>187</v>
      </c>
      <c r="H40" s="2">
        <f>'Non-MAGI Redeterminations'!M40</f>
        <v>16</v>
      </c>
      <c r="I40" s="3">
        <f t="shared" si="0"/>
        <v>7</v>
      </c>
    </row>
    <row r="41" spans="1:9" ht="17.100000000000001" customHeight="1" x14ac:dyDescent="0.3">
      <c r="A41" s="25" t="s">
        <v>186</v>
      </c>
      <c r="B41" s="25" t="s">
        <v>41</v>
      </c>
      <c r="C41" s="89">
        <v>7</v>
      </c>
      <c r="D41" s="26">
        <v>0</v>
      </c>
      <c r="E41" s="90" t="s">
        <v>182</v>
      </c>
      <c r="F41" s="40">
        <v>1</v>
      </c>
      <c r="G41" s="27" t="s">
        <v>187</v>
      </c>
      <c r="H41" s="2">
        <f>'Non-MAGI Redeterminations'!M41</f>
        <v>8</v>
      </c>
      <c r="I41" s="3">
        <f t="shared" si="0"/>
        <v>1</v>
      </c>
    </row>
    <row r="42" spans="1:9" ht="17.100000000000001" customHeight="1" x14ac:dyDescent="0.3">
      <c r="A42" s="25" t="s">
        <v>186</v>
      </c>
      <c r="B42" s="25" t="s">
        <v>42</v>
      </c>
      <c r="C42" s="90" t="s">
        <v>182</v>
      </c>
      <c r="D42" s="26">
        <v>0</v>
      </c>
      <c r="E42" s="89">
        <v>0</v>
      </c>
      <c r="F42" s="40">
        <v>1</v>
      </c>
      <c r="G42" s="27" t="s">
        <v>187</v>
      </c>
      <c r="H42" s="2" t="str">
        <f>'Non-MAGI Redeterminations'!M42</f>
        <v/>
      </c>
      <c r="I42" s="3" t="e">
        <f t="shared" si="0"/>
        <v>#VALUE!</v>
      </c>
    </row>
    <row r="43" spans="1:9" ht="17.100000000000001" customHeight="1" x14ac:dyDescent="0.3">
      <c r="A43" s="25" t="s">
        <v>186</v>
      </c>
      <c r="B43" s="25" t="s">
        <v>43</v>
      </c>
      <c r="C43" s="90" t="s">
        <v>182</v>
      </c>
      <c r="D43" s="26">
        <v>0</v>
      </c>
      <c r="E43" s="89">
        <v>0</v>
      </c>
      <c r="F43" s="40">
        <v>1</v>
      </c>
      <c r="G43" s="27" t="s">
        <v>187</v>
      </c>
      <c r="H43" s="2" t="str">
        <f>'Non-MAGI Redeterminations'!M43</f>
        <v/>
      </c>
      <c r="I43" s="3" t="e">
        <f t="shared" si="0"/>
        <v>#VALUE!</v>
      </c>
    </row>
    <row r="44" spans="1:9" ht="17.100000000000001" customHeight="1" x14ac:dyDescent="0.3">
      <c r="A44" s="25" t="s">
        <v>186</v>
      </c>
      <c r="B44" s="25" t="s">
        <v>44</v>
      </c>
      <c r="C44" s="90" t="s">
        <v>182</v>
      </c>
      <c r="D44" s="26">
        <v>0</v>
      </c>
      <c r="E44" s="90" t="s">
        <v>182</v>
      </c>
      <c r="F44" s="40">
        <v>1</v>
      </c>
      <c r="G44" s="27" t="s">
        <v>187</v>
      </c>
      <c r="H44" s="2" t="str">
        <f>'Non-MAGI Redeterminations'!M44</f>
        <v/>
      </c>
      <c r="I44" s="3" t="e">
        <f t="shared" si="0"/>
        <v>#VALUE!</v>
      </c>
    </row>
    <row r="45" spans="1:9" ht="17.100000000000001" customHeight="1" x14ac:dyDescent="0.3">
      <c r="A45" s="25" t="s">
        <v>186</v>
      </c>
      <c r="B45" s="25" t="s">
        <v>45</v>
      </c>
      <c r="C45" s="90" t="s">
        <v>182</v>
      </c>
      <c r="D45" s="26">
        <v>0</v>
      </c>
      <c r="E45" s="89">
        <v>0</v>
      </c>
      <c r="F45" s="40">
        <v>1</v>
      </c>
      <c r="G45" s="27" t="s">
        <v>187</v>
      </c>
      <c r="H45" s="2" t="str">
        <f>'Non-MAGI Redeterminations'!M45</f>
        <v/>
      </c>
      <c r="I45" s="3" t="e">
        <f t="shared" si="0"/>
        <v>#VALUE!</v>
      </c>
    </row>
    <row r="46" spans="1:9" ht="17.100000000000001" customHeight="1" x14ac:dyDescent="0.3">
      <c r="A46" s="25" t="s">
        <v>186</v>
      </c>
      <c r="B46" s="25" t="s">
        <v>46</v>
      </c>
      <c r="C46" s="44" t="s">
        <v>182</v>
      </c>
      <c r="D46" s="26">
        <v>0</v>
      </c>
      <c r="E46" s="90" t="s">
        <v>182</v>
      </c>
      <c r="F46" s="40">
        <v>1</v>
      </c>
      <c r="G46" s="27" t="s">
        <v>187</v>
      </c>
      <c r="H46" s="2">
        <f>'Non-MAGI Redeterminations'!M46</f>
        <v>7</v>
      </c>
      <c r="I46" s="3">
        <f t="shared" si="0"/>
        <v>7</v>
      </c>
    </row>
    <row r="47" spans="1:9" ht="17.100000000000001" customHeight="1" x14ac:dyDescent="0.3">
      <c r="A47" s="25" t="s">
        <v>186</v>
      </c>
      <c r="B47" s="25" t="s">
        <v>47</v>
      </c>
      <c r="C47" s="89">
        <v>0</v>
      </c>
      <c r="D47" s="26">
        <v>0</v>
      </c>
      <c r="E47" s="89">
        <v>0</v>
      </c>
      <c r="F47" s="45"/>
      <c r="G47" s="35"/>
      <c r="H47" s="2">
        <f>'Non-MAGI Redeterminations'!M47</f>
        <v>0</v>
      </c>
      <c r="I47" s="3">
        <f t="shared" si="0"/>
        <v>0</v>
      </c>
    </row>
    <row r="48" spans="1:9" ht="17.100000000000001" customHeight="1" x14ac:dyDescent="0.3">
      <c r="A48" s="25" t="s">
        <v>186</v>
      </c>
      <c r="B48" s="25" t="s">
        <v>48</v>
      </c>
      <c r="C48" s="89">
        <v>0</v>
      </c>
      <c r="D48" s="26">
        <v>0</v>
      </c>
      <c r="E48" s="89">
        <v>0</v>
      </c>
      <c r="F48" s="45"/>
      <c r="G48" s="35"/>
      <c r="H48" s="2">
        <f>'Non-MAGI Redeterminations'!M48</f>
        <v>0</v>
      </c>
      <c r="I48" s="3">
        <f t="shared" si="0"/>
        <v>0</v>
      </c>
    </row>
    <row r="49" spans="1:9" ht="17.100000000000001" customHeight="1" x14ac:dyDescent="0.3">
      <c r="A49" s="25" t="s">
        <v>186</v>
      </c>
      <c r="B49" s="25" t="s">
        <v>49</v>
      </c>
      <c r="C49" s="89">
        <v>0</v>
      </c>
      <c r="D49" s="26">
        <v>0</v>
      </c>
      <c r="E49" s="89">
        <v>0</v>
      </c>
      <c r="F49" s="45"/>
      <c r="G49" s="35"/>
      <c r="H49" s="2">
        <f>'Non-MAGI Redeterminations'!M49</f>
        <v>0</v>
      </c>
      <c r="I49" s="3">
        <f t="shared" si="0"/>
        <v>0</v>
      </c>
    </row>
    <row r="50" spans="1:9" ht="17.100000000000001" customHeight="1" x14ac:dyDescent="0.3">
      <c r="A50" s="25" t="s">
        <v>186</v>
      </c>
      <c r="B50" s="25" t="s">
        <v>50</v>
      </c>
      <c r="C50" s="89">
        <v>0</v>
      </c>
      <c r="D50" s="26">
        <v>0</v>
      </c>
      <c r="E50" s="89">
        <v>0</v>
      </c>
      <c r="F50" s="45"/>
      <c r="G50" s="35"/>
      <c r="H50" s="2">
        <f>'Non-MAGI Redeterminations'!M50</f>
        <v>0</v>
      </c>
      <c r="I50" s="3">
        <f t="shared" si="0"/>
        <v>0</v>
      </c>
    </row>
    <row r="51" spans="1:9" ht="17.100000000000001" customHeight="1" x14ac:dyDescent="0.3">
      <c r="A51" s="25" t="s">
        <v>186</v>
      </c>
      <c r="B51" s="25" t="s">
        <v>51</v>
      </c>
      <c r="C51" s="89">
        <v>0</v>
      </c>
      <c r="D51" s="26">
        <v>0</v>
      </c>
      <c r="E51" s="89">
        <v>0</v>
      </c>
      <c r="F51" s="45"/>
      <c r="G51" s="35"/>
      <c r="H51" s="2">
        <f>'Non-MAGI Redeterminations'!M51</f>
        <v>0</v>
      </c>
      <c r="I51" s="3">
        <f t="shared" si="0"/>
        <v>0</v>
      </c>
    </row>
    <row r="52" spans="1:9" ht="17.100000000000001" customHeight="1" x14ac:dyDescent="0.3">
      <c r="A52" s="25" t="s">
        <v>186</v>
      </c>
      <c r="B52" s="25" t="s">
        <v>52</v>
      </c>
      <c r="C52" s="89">
        <v>0</v>
      </c>
      <c r="D52" s="26">
        <v>0</v>
      </c>
      <c r="E52" s="90" t="s">
        <v>182</v>
      </c>
      <c r="F52" s="40">
        <v>1</v>
      </c>
      <c r="G52" s="27" t="s">
        <v>187</v>
      </c>
      <c r="H52" s="2" t="str">
        <f>'Non-MAGI Redeterminations'!M52</f>
        <v/>
      </c>
      <c r="I52" s="3" t="e">
        <f t="shared" si="0"/>
        <v>#VALUE!</v>
      </c>
    </row>
    <row r="53" spans="1:9" ht="17.100000000000001" customHeight="1" x14ac:dyDescent="0.3">
      <c r="A53" s="25" t="s">
        <v>186</v>
      </c>
      <c r="B53" s="25" t="s">
        <v>53</v>
      </c>
      <c r="C53" s="90" t="s">
        <v>182</v>
      </c>
      <c r="D53" s="26">
        <v>0</v>
      </c>
      <c r="E53" s="89">
        <v>0</v>
      </c>
      <c r="F53" s="40">
        <v>1</v>
      </c>
      <c r="G53" s="27" t="s">
        <v>187</v>
      </c>
      <c r="H53" s="2" t="str">
        <f>'Non-MAGI Redeterminations'!M53</f>
        <v/>
      </c>
      <c r="I53" s="3" t="e">
        <f t="shared" si="0"/>
        <v>#VALUE!</v>
      </c>
    </row>
    <row r="54" spans="1:9" ht="17.100000000000001" customHeight="1" x14ac:dyDescent="0.3">
      <c r="A54" s="25" t="s">
        <v>186</v>
      </c>
      <c r="B54" s="25" t="s">
        <v>54</v>
      </c>
      <c r="C54" s="90" t="s">
        <v>182</v>
      </c>
      <c r="D54" s="26">
        <v>0</v>
      </c>
      <c r="E54" s="89">
        <v>0</v>
      </c>
      <c r="F54" s="40">
        <v>1</v>
      </c>
      <c r="G54" s="27" t="s">
        <v>187</v>
      </c>
      <c r="H54" s="2" t="str">
        <f>'Non-MAGI Redeterminations'!M54</f>
        <v/>
      </c>
      <c r="I54" s="3" t="e">
        <f t="shared" si="0"/>
        <v>#VALUE!</v>
      </c>
    </row>
    <row r="55" spans="1:9" ht="17.100000000000001" customHeight="1" x14ac:dyDescent="0.3">
      <c r="A55" s="25" t="s">
        <v>186</v>
      </c>
      <c r="B55" s="25" t="s">
        <v>55</v>
      </c>
      <c r="C55" s="90" t="s">
        <v>182</v>
      </c>
      <c r="D55" s="26">
        <v>0</v>
      </c>
      <c r="E55" s="90" t="s">
        <v>182</v>
      </c>
      <c r="F55" s="40">
        <v>1</v>
      </c>
      <c r="G55" s="27" t="s">
        <v>187</v>
      </c>
      <c r="H55" s="2" t="str">
        <f>'Non-MAGI Redeterminations'!M55</f>
        <v/>
      </c>
      <c r="I55" s="3" t="e">
        <f t="shared" si="0"/>
        <v>#VALUE!</v>
      </c>
    </row>
    <row r="56" spans="1:9" ht="17.100000000000001" customHeight="1" x14ac:dyDescent="0.3">
      <c r="A56" s="25" t="s">
        <v>186</v>
      </c>
      <c r="B56" s="25" t="s">
        <v>56</v>
      </c>
      <c r="C56" s="89">
        <v>0</v>
      </c>
      <c r="D56" s="26">
        <v>0</v>
      </c>
      <c r="E56" s="89">
        <v>0</v>
      </c>
      <c r="F56" s="45"/>
      <c r="G56" s="35"/>
      <c r="H56" s="2">
        <f>'Non-MAGI Redeterminations'!M56</f>
        <v>0</v>
      </c>
      <c r="I56" s="3">
        <f t="shared" si="0"/>
        <v>0</v>
      </c>
    </row>
    <row r="57" spans="1:9" ht="17.100000000000001" customHeight="1" x14ac:dyDescent="0.3">
      <c r="A57" s="25" t="s">
        <v>186</v>
      </c>
      <c r="B57" s="25" t="s">
        <v>57</v>
      </c>
      <c r="C57" s="89">
        <v>0</v>
      </c>
      <c r="D57" s="26">
        <v>0</v>
      </c>
      <c r="E57" s="89">
        <v>7</v>
      </c>
      <c r="F57" s="45"/>
      <c r="G57" s="35"/>
      <c r="H57" s="2">
        <f>'Non-MAGI Redeterminations'!M57</f>
        <v>7</v>
      </c>
      <c r="I57" s="3">
        <f t="shared" si="0"/>
        <v>0</v>
      </c>
    </row>
    <row r="58" spans="1:9" ht="17.100000000000001" customHeight="1" x14ac:dyDescent="0.3">
      <c r="A58" s="25" t="s">
        <v>186</v>
      </c>
      <c r="B58" s="25" t="s">
        <v>58</v>
      </c>
      <c r="C58" s="89">
        <v>0</v>
      </c>
      <c r="D58" s="26">
        <v>0</v>
      </c>
      <c r="E58" s="89">
        <v>0</v>
      </c>
      <c r="F58" s="45"/>
      <c r="G58" s="35"/>
      <c r="H58" s="2">
        <f>'Non-MAGI Redeterminations'!M58</f>
        <v>0</v>
      </c>
      <c r="I58" s="3">
        <f t="shared" si="0"/>
        <v>0</v>
      </c>
    </row>
    <row r="59" spans="1:9" ht="17.100000000000001" customHeight="1" x14ac:dyDescent="0.3">
      <c r="A59" s="25" t="s">
        <v>186</v>
      </c>
      <c r="B59" s="25" t="s">
        <v>59</v>
      </c>
      <c r="C59" s="90" t="s">
        <v>182</v>
      </c>
      <c r="D59" s="26">
        <v>0</v>
      </c>
      <c r="E59" s="90" t="s">
        <v>182</v>
      </c>
      <c r="F59" s="40">
        <v>1</v>
      </c>
      <c r="G59" s="27" t="s">
        <v>187</v>
      </c>
      <c r="H59" s="2" t="str">
        <f>'Non-MAGI Redeterminations'!M59</f>
        <v/>
      </c>
      <c r="I59" s="3" t="e">
        <f t="shared" si="0"/>
        <v>#VALUE!</v>
      </c>
    </row>
    <row r="60" spans="1:9" ht="17.100000000000001" customHeight="1" x14ac:dyDescent="0.3">
      <c r="A60" s="25" t="s">
        <v>186</v>
      </c>
      <c r="B60" s="25" t="s">
        <v>60</v>
      </c>
      <c r="C60" s="89">
        <v>0</v>
      </c>
      <c r="D60" s="26">
        <v>0</v>
      </c>
      <c r="E60" s="89">
        <v>0</v>
      </c>
      <c r="F60" s="45"/>
      <c r="G60" s="35"/>
      <c r="H60" s="2">
        <f>'Non-MAGI Redeterminations'!M60</f>
        <v>0</v>
      </c>
      <c r="I60" s="3">
        <f t="shared" si="0"/>
        <v>0</v>
      </c>
    </row>
    <row r="61" spans="1:9" ht="17.100000000000001" customHeight="1" x14ac:dyDescent="0.3">
      <c r="A61" s="25" t="s">
        <v>186</v>
      </c>
      <c r="B61" s="25" t="s">
        <v>61</v>
      </c>
      <c r="C61" s="89">
        <v>0</v>
      </c>
      <c r="D61" s="26">
        <v>0</v>
      </c>
      <c r="E61" s="89">
        <v>0</v>
      </c>
      <c r="F61" s="45"/>
      <c r="G61" s="35"/>
      <c r="H61" s="2">
        <f>'Non-MAGI Redeterminations'!M61</f>
        <v>0</v>
      </c>
      <c r="I61" s="3">
        <f t="shared" si="0"/>
        <v>0</v>
      </c>
    </row>
    <row r="62" spans="1:9" ht="17.100000000000001" customHeight="1" x14ac:dyDescent="0.3">
      <c r="A62" s="31" t="s">
        <v>186</v>
      </c>
      <c r="B62" s="31" t="s">
        <v>62</v>
      </c>
      <c r="C62" s="32">
        <v>71</v>
      </c>
      <c r="D62" s="91" t="s">
        <v>182</v>
      </c>
      <c r="E62" s="91"/>
      <c r="F62" s="92">
        <v>1</v>
      </c>
      <c r="G62" s="33" t="s">
        <v>187</v>
      </c>
      <c r="H62" s="2">
        <f>'Non-MAGI Redeterminations'!M62</f>
        <v>127</v>
      </c>
      <c r="I62" s="3">
        <f t="shared" si="0"/>
        <v>56</v>
      </c>
    </row>
    <row r="63" spans="1:9" ht="17.100000000000001" customHeight="1" x14ac:dyDescent="0.3">
      <c r="A63" s="38" t="s">
        <v>106</v>
      </c>
    </row>
  </sheetData>
  <sheetProtection sheet="1" objects="1" scenarios="1" selectLockedCells="1"/>
  <conditionalFormatting sqref="A4:G62">
    <cfRule type="expression" dxfId="3" priority="3">
      <formula>MOD(ROW(),2)=0</formula>
    </cfRule>
  </conditionalFormatting>
  <conditionalFormatting sqref="I4:I62">
    <cfRule type="cellIs" dxfId="2" priority="2" operator="between">
      <formula>1</formula>
      <formula>4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12.7109375" style="2" bestFit="1" customWidth="1"/>
    <col min="4" max="4" width="10.7109375" style="2" bestFit="1" customWidth="1"/>
    <col min="5" max="6" width="11.7109375" style="2" bestFit="1" customWidth="1"/>
    <col min="7" max="7" width="14.7109375" style="2" bestFit="1" customWidth="1"/>
    <col min="8" max="8" width="15.7109375" style="2" bestFit="1" customWidth="1"/>
    <col min="9" max="9" width="11.7109375" style="2" bestFit="1" customWidth="1"/>
    <col min="10" max="10" width="14.7109375" style="20" bestFit="1" customWidth="1"/>
    <col min="11" max="11" width="42.7109375" style="23" customWidth="1"/>
    <col min="12" max="16384" width="11.42578125" style="2" hidden="1"/>
  </cols>
  <sheetData>
    <row r="1" spans="1:13" ht="17.100000000000001" customHeight="1" x14ac:dyDescent="0.3">
      <c r="A1" s="13" t="s">
        <v>176</v>
      </c>
    </row>
    <row r="2" spans="1:13" s="1" customFormat="1" ht="23.1" customHeight="1" x14ac:dyDescent="0.45">
      <c r="A2" s="15" t="s">
        <v>102</v>
      </c>
      <c r="J2" s="21"/>
      <c r="K2" s="24"/>
    </row>
    <row r="3" spans="1:13" s="7" customFormat="1" ht="34.5" x14ac:dyDescent="0.2">
      <c r="A3" s="5" t="s">
        <v>0</v>
      </c>
      <c r="B3" s="5" t="s">
        <v>123</v>
      </c>
      <c r="C3" s="6" t="s">
        <v>97</v>
      </c>
      <c r="D3" s="5" t="s">
        <v>98</v>
      </c>
      <c r="E3" s="5" t="s">
        <v>101</v>
      </c>
      <c r="F3" s="6" t="s">
        <v>103</v>
      </c>
      <c r="G3" s="5" t="s">
        <v>125</v>
      </c>
      <c r="H3" s="5" t="s">
        <v>126</v>
      </c>
      <c r="I3" s="5" t="s">
        <v>99</v>
      </c>
      <c r="J3" s="22" t="s">
        <v>2</v>
      </c>
      <c r="K3" s="5" t="s">
        <v>3</v>
      </c>
    </row>
    <row r="4" spans="1:13" ht="17.100000000000001" customHeight="1" x14ac:dyDescent="0.3">
      <c r="A4" s="55" t="s">
        <v>186</v>
      </c>
      <c r="B4" s="25" t="s">
        <v>4</v>
      </c>
      <c r="C4" s="26" t="s">
        <v>182</v>
      </c>
      <c r="D4" s="89">
        <v>5</v>
      </c>
      <c r="E4" s="89">
        <v>0</v>
      </c>
      <c r="F4" s="89">
        <v>0</v>
      </c>
      <c r="G4" s="89">
        <v>0</v>
      </c>
      <c r="H4" s="89">
        <v>0</v>
      </c>
      <c r="I4" s="89">
        <v>7</v>
      </c>
      <c r="J4" s="39">
        <v>1</v>
      </c>
      <c r="K4" s="27" t="s">
        <v>187</v>
      </c>
      <c r="L4" s="2">
        <f>'Redeterminations Total'!M4</f>
        <v>20</v>
      </c>
      <c r="M4" s="3">
        <f>L4-(SUM(C4:I4))</f>
        <v>8</v>
      </c>
    </row>
    <row r="5" spans="1:13" ht="17.100000000000001" customHeight="1" x14ac:dyDescent="0.3">
      <c r="A5" s="55" t="s">
        <v>186</v>
      </c>
      <c r="B5" s="25" t="s">
        <v>5</v>
      </c>
      <c r="C5" s="89">
        <v>0</v>
      </c>
      <c r="D5" s="89">
        <v>0</v>
      </c>
      <c r="E5" s="89">
        <v>0</v>
      </c>
      <c r="F5" s="89">
        <v>0</v>
      </c>
      <c r="G5" s="89">
        <v>0</v>
      </c>
      <c r="H5" s="89">
        <v>0</v>
      </c>
      <c r="I5" s="89">
        <v>0</v>
      </c>
      <c r="J5" s="45"/>
      <c r="K5" s="35"/>
      <c r="L5" s="2">
        <f>'Redeterminations Total'!M5</f>
        <v>0</v>
      </c>
      <c r="M5" s="3">
        <f t="shared" ref="M5:M62" si="0">L5-(SUM(C5:I5))</f>
        <v>0</v>
      </c>
    </row>
    <row r="6" spans="1:13" ht="17.100000000000001" customHeight="1" x14ac:dyDescent="0.3">
      <c r="A6" s="55" t="s">
        <v>186</v>
      </c>
      <c r="B6" s="25" t="s">
        <v>6</v>
      </c>
      <c r="C6" s="89">
        <v>0</v>
      </c>
      <c r="D6" s="89">
        <v>0</v>
      </c>
      <c r="E6" s="89">
        <v>0</v>
      </c>
      <c r="F6" s="89">
        <v>0</v>
      </c>
      <c r="G6" s="89">
        <v>0</v>
      </c>
      <c r="H6" s="89">
        <v>0</v>
      </c>
      <c r="I6" s="89">
        <v>0</v>
      </c>
      <c r="J6" s="45"/>
      <c r="K6" s="35"/>
      <c r="L6" s="2">
        <f>'Redeterminations Total'!M6</f>
        <v>0</v>
      </c>
      <c r="M6" s="3">
        <f t="shared" si="0"/>
        <v>0</v>
      </c>
    </row>
    <row r="7" spans="1:13" ht="17.100000000000001" customHeight="1" x14ac:dyDescent="0.3">
      <c r="A7" s="55" t="s">
        <v>186</v>
      </c>
      <c r="B7" s="25" t="s">
        <v>7</v>
      </c>
      <c r="C7" s="26">
        <v>0</v>
      </c>
      <c r="D7" s="89">
        <v>0</v>
      </c>
      <c r="E7" s="89">
        <v>0</v>
      </c>
      <c r="F7" s="89">
        <v>0</v>
      </c>
      <c r="G7" s="89">
        <v>0</v>
      </c>
      <c r="H7" s="89">
        <v>0</v>
      </c>
      <c r="I7" s="89">
        <v>0</v>
      </c>
      <c r="J7" s="45"/>
      <c r="K7" s="35"/>
      <c r="L7" s="2" t="str">
        <f>'Redeterminations Total'!M7</f>
        <v/>
      </c>
      <c r="M7" s="3" t="e">
        <f t="shared" si="0"/>
        <v>#VALUE!</v>
      </c>
    </row>
    <row r="8" spans="1:13" ht="17.100000000000001" customHeight="1" x14ac:dyDescent="0.3">
      <c r="A8" s="55" t="s">
        <v>186</v>
      </c>
      <c r="B8" s="25" t="s">
        <v>8</v>
      </c>
      <c r="C8" s="89">
        <v>0</v>
      </c>
      <c r="D8" s="89" t="s">
        <v>182</v>
      </c>
      <c r="E8" s="89">
        <v>0</v>
      </c>
      <c r="F8" s="89">
        <v>0</v>
      </c>
      <c r="G8" s="89">
        <v>0</v>
      </c>
      <c r="H8" s="89">
        <v>0</v>
      </c>
      <c r="I8" s="89">
        <v>0</v>
      </c>
      <c r="J8" s="39">
        <v>1</v>
      </c>
      <c r="K8" s="27" t="s">
        <v>187</v>
      </c>
      <c r="L8" s="2" t="str">
        <f>'Redeterminations Total'!M8</f>
        <v/>
      </c>
      <c r="M8" s="3" t="e">
        <f t="shared" si="0"/>
        <v>#VALUE!</v>
      </c>
    </row>
    <row r="9" spans="1:13" ht="17.100000000000001" customHeight="1" x14ac:dyDescent="0.3">
      <c r="A9" s="55" t="s">
        <v>186</v>
      </c>
      <c r="B9" s="25" t="s">
        <v>9</v>
      </c>
      <c r="C9" s="89">
        <v>0</v>
      </c>
      <c r="D9" s="89">
        <v>0</v>
      </c>
      <c r="E9" s="89">
        <v>0</v>
      </c>
      <c r="F9" s="89">
        <v>0</v>
      </c>
      <c r="G9" s="89">
        <v>0</v>
      </c>
      <c r="H9" s="89">
        <v>0</v>
      </c>
      <c r="I9" s="89">
        <v>0</v>
      </c>
      <c r="J9" s="45"/>
      <c r="K9" s="35"/>
      <c r="L9" s="2">
        <f>'Redeterminations Total'!M9</f>
        <v>0</v>
      </c>
      <c r="M9" s="3">
        <f t="shared" si="0"/>
        <v>0</v>
      </c>
    </row>
    <row r="10" spans="1:13" ht="17.100000000000001" customHeight="1" x14ac:dyDescent="0.3">
      <c r="A10" s="55" t="s">
        <v>186</v>
      </c>
      <c r="B10" s="55" t="s">
        <v>10</v>
      </c>
      <c r="C10" s="26">
        <v>11</v>
      </c>
      <c r="D10" s="89">
        <v>0</v>
      </c>
      <c r="E10" s="89">
        <v>0</v>
      </c>
      <c r="F10" s="89">
        <v>0</v>
      </c>
      <c r="G10" s="89">
        <v>0</v>
      </c>
      <c r="H10" s="89" t="s">
        <v>182</v>
      </c>
      <c r="I10" s="89">
        <v>7</v>
      </c>
      <c r="J10" s="40">
        <v>1</v>
      </c>
      <c r="K10" s="27" t="s">
        <v>187</v>
      </c>
      <c r="L10" s="2">
        <f>'Redeterminations Total'!M10</f>
        <v>19</v>
      </c>
      <c r="M10" s="3">
        <f t="shared" si="0"/>
        <v>1</v>
      </c>
    </row>
    <row r="11" spans="1:13" ht="17.100000000000001" customHeight="1" x14ac:dyDescent="0.3">
      <c r="A11" s="55" t="s">
        <v>186</v>
      </c>
      <c r="B11" s="25" t="s">
        <v>11</v>
      </c>
      <c r="C11" s="89" t="s">
        <v>182</v>
      </c>
      <c r="D11" s="89">
        <v>0</v>
      </c>
      <c r="E11" s="89">
        <v>0</v>
      </c>
      <c r="F11" s="89">
        <v>0</v>
      </c>
      <c r="G11" s="89">
        <v>0</v>
      </c>
      <c r="H11" s="89">
        <v>0</v>
      </c>
      <c r="I11" s="89">
        <v>0</v>
      </c>
      <c r="J11" s="45"/>
      <c r="K11" s="35"/>
      <c r="L11" s="2">
        <f>'Redeterminations Total'!M11</f>
        <v>5</v>
      </c>
      <c r="M11" s="3">
        <f t="shared" si="0"/>
        <v>5</v>
      </c>
    </row>
    <row r="12" spans="1:13" ht="17.100000000000001" customHeight="1" x14ac:dyDescent="0.3">
      <c r="A12" s="55" t="s">
        <v>186</v>
      </c>
      <c r="B12" s="25" t="s">
        <v>12</v>
      </c>
      <c r="C12" s="89">
        <v>0</v>
      </c>
      <c r="D12" s="89">
        <v>0</v>
      </c>
      <c r="E12" s="89">
        <v>0</v>
      </c>
      <c r="F12" s="89">
        <v>0</v>
      </c>
      <c r="G12" s="89">
        <v>0</v>
      </c>
      <c r="H12" s="89">
        <v>0</v>
      </c>
      <c r="I12" s="89">
        <v>0</v>
      </c>
      <c r="J12" s="45"/>
      <c r="K12" s="35"/>
      <c r="L12" s="2" t="str">
        <f>'Redeterminations Total'!M12</f>
        <v/>
      </c>
      <c r="M12" s="3" t="e">
        <f t="shared" si="0"/>
        <v>#VALUE!</v>
      </c>
    </row>
    <row r="13" spans="1:13" ht="17.100000000000001" customHeight="1" x14ac:dyDescent="0.3">
      <c r="A13" s="55" t="s">
        <v>186</v>
      </c>
      <c r="B13" s="25" t="s">
        <v>13</v>
      </c>
      <c r="C13" s="26">
        <v>40</v>
      </c>
      <c r="D13" s="89" t="s">
        <v>182</v>
      </c>
      <c r="E13" s="89">
        <v>0</v>
      </c>
      <c r="F13" s="89">
        <v>0</v>
      </c>
      <c r="G13" s="89">
        <v>0</v>
      </c>
      <c r="H13" s="89">
        <v>0</v>
      </c>
      <c r="I13" s="89">
        <v>17</v>
      </c>
      <c r="J13" s="39">
        <v>2</v>
      </c>
      <c r="K13" s="27" t="s">
        <v>188</v>
      </c>
      <c r="L13" s="2">
        <f>'Redeterminations Total'!M13</f>
        <v>60</v>
      </c>
      <c r="M13" s="3">
        <f t="shared" si="0"/>
        <v>3</v>
      </c>
    </row>
    <row r="14" spans="1:13" ht="17.100000000000001" customHeight="1" x14ac:dyDescent="0.3">
      <c r="A14" s="55" t="s">
        <v>186</v>
      </c>
      <c r="B14" s="25" t="s">
        <v>14</v>
      </c>
      <c r="C14" s="89">
        <v>0</v>
      </c>
      <c r="D14" s="89">
        <v>0</v>
      </c>
      <c r="E14" s="89">
        <v>0</v>
      </c>
      <c r="F14" s="89">
        <v>0</v>
      </c>
      <c r="G14" s="89">
        <v>0</v>
      </c>
      <c r="H14" s="89">
        <v>0</v>
      </c>
      <c r="I14" s="89">
        <v>0</v>
      </c>
      <c r="J14" s="45"/>
      <c r="K14" s="35"/>
      <c r="L14" s="2">
        <f>'Redeterminations Total'!M14</f>
        <v>0</v>
      </c>
      <c r="M14" s="3">
        <f t="shared" si="0"/>
        <v>0</v>
      </c>
    </row>
    <row r="15" spans="1:13" ht="17.100000000000001" customHeight="1" x14ac:dyDescent="0.3">
      <c r="A15" s="55" t="s">
        <v>186</v>
      </c>
      <c r="B15" s="25" t="s">
        <v>15</v>
      </c>
      <c r="C15" s="89" t="s">
        <v>182</v>
      </c>
      <c r="D15" s="89">
        <v>0</v>
      </c>
      <c r="E15" s="89">
        <v>0</v>
      </c>
      <c r="F15" s="89">
        <v>0</v>
      </c>
      <c r="G15" s="89">
        <v>0</v>
      </c>
      <c r="H15" s="89">
        <v>0</v>
      </c>
      <c r="I15" s="89">
        <v>0</v>
      </c>
      <c r="J15" s="39">
        <v>1</v>
      </c>
      <c r="K15" s="27" t="s">
        <v>187</v>
      </c>
      <c r="L15" s="2" t="str">
        <f>'Redeterminations Total'!M15</f>
        <v/>
      </c>
      <c r="M15" s="3" t="e">
        <f t="shared" si="0"/>
        <v>#VALUE!</v>
      </c>
    </row>
    <row r="16" spans="1:13" ht="17.100000000000001" customHeight="1" x14ac:dyDescent="0.3">
      <c r="A16" s="55" t="s">
        <v>186</v>
      </c>
      <c r="B16" s="25" t="s">
        <v>16</v>
      </c>
      <c r="C16" s="26">
        <v>0</v>
      </c>
      <c r="D16" s="89">
        <v>0</v>
      </c>
      <c r="E16" s="89">
        <v>0</v>
      </c>
      <c r="F16" s="89">
        <v>0</v>
      </c>
      <c r="G16" s="89">
        <v>0</v>
      </c>
      <c r="H16" s="89" t="s">
        <v>182</v>
      </c>
      <c r="I16" s="89">
        <v>0</v>
      </c>
      <c r="J16" s="40">
        <v>1</v>
      </c>
      <c r="K16" s="27" t="s">
        <v>187</v>
      </c>
      <c r="L16" s="2" t="str">
        <f>'Redeterminations Total'!M16</f>
        <v/>
      </c>
      <c r="M16" s="3" t="e">
        <f t="shared" si="0"/>
        <v>#VALUE!</v>
      </c>
    </row>
    <row r="17" spans="1:13" ht="17.100000000000001" customHeight="1" x14ac:dyDescent="0.3">
      <c r="A17" s="55" t="s">
        <v>186</v>
      </c>
      <c r="B17" s="25" t="s">
        <v>17</v>
      </c>
      <c r="C17" s="89">
        <v>0</v>
      </c>
      <c r="D17" s="89">
        <v>0</v>
      </c>
      <c r="E17" s="89">
        <v>0</v>
      </c>
      <c r="F17" s="89">
        <v>0</v>
      </c>
      <c r="G17" s="89">
        <v>0</v>
      </c>
      <c r="H17" s="89">
        <v>0</v>
      </c>
      <c r="I17" s="89">
        <v>0</v>
      </c>
      <c r="J17" s="45"/>
      <c r="K17" s="35"/>
      <c r="L17" s="2" t="str">
        <f>'Redeterminations Total'!M17</f>
        <v/>
      </c>
      <c r="M17" s="3" t="e">
        <f t="shared" si="0"/>
        <v>#VALUE!</v>
      </c>
    </row>
    <row r="18" spans="1:13" ht="17.100000000000001" customHeight="1" x14ac:dyDescent="0.3">
      <c r="A18" s="55" t="s">
        <v>186</v>
      </c>
      <c r="B18" s="25" t="s">
        <v>18</v>
      </c>
      <c r="C18" s="26">
        <v>5</v>
      </c>
      <c r="D18" s="89">
        <v>0</v>
      </c>
      <c r="E18" s="89">
        <v>0</v>
      </c>
      <c r="F18" s="89">
        <v>0</v>
      </c>
      <c r="G18" s="89">
        <v>0</v>
      </c>
      <c r="H18" s="89">
        <v>0</v>
      </c>
      <c r="I18" s="89">
        <v>24</v>
      </c>
      <c r="J18" s="39">
        <v>2</v>
      </c>
      <c r="K18" s="27" t="s">
        <v>188</v>
      </c>
      <c r="L18" s="2">
        <f>'Redeterminations Total'!M18</f>
        <v>29</v>
      </c>
      <c r="M18" s="3">
        <f t="shared" si="0"/>
        <v>0</v>
      </c>
    </row>
    <row r="19" spans="1:13" ht="17.100000000000001" customHeight="1" x14ac:dyDescent="0.3">
      <c r="A19" s="55" t="s">
        <v>186</v>
      </c>
      <c r="B19" s="25" t="s">
        <v>19</v>
      </c>
      <c r="C19" s="89" t="s">
        <v>182</v>
      </c>
      <c r="D19" s="89" t="s">
        <v>182</v>
      </c>
      <c r="E19" s="89">
        <v>0</v>
      </c>
      <c r="F19" s="89">
        <v>0</v>
      </c>
      <c r="G19" s="89">
        <v>0</v>
      </c>
      <c r="H19" s="89">
        <v>0</v>
      </c>
      <c r="I19" s="89">
        <v>0</v>
      </c>
      <c r="J19" s="39">
        <v>2</v>
      </c>
      <c r="K19" s="27" t="s">
        <v>188</v>
      </c>
      <c r="L19" s="2" t="str">
        <f>'Redeterminations Total'!M19</f>
        <v/>
      </c>
      <c r="M19" s="3" t="e">
        <f t="shared" si="0"/>
        <v>#VALUE!</v>
      </c>
    </row>
    <row r="20" spans="1:13" ht="17.100000000000001" customHeight="1" x14ac:dyDescent="0.3">
      <c r="A20" s="55" t="s">
        <v>186</v>
      </c>
      <c r="B20" s="25" t="s">
        <v>20</v>
      </c>
      <c r="C20" s="89">
        <v>0</v>
      </c>
      <c r="D20" s="89">
        <v>0</v>
      </c>
      <c r="E20" s="89">
        <v>0</v>
      </c>
      <c r="F20" s="89">
        <v>0</v>
      </c>
      <c r="G20" s="89">
        <v>0</v>
      </c>
      <c r="H20" s="89">
        <v>0</v>
      </c>
      <c r="I20" s="89">
        <v>0</v>
      </c>
      <c r="J20" s="45"/>
      <c r="K20" s="35"/>
      <c r="L20" s="2">
        <f>'Redeterminations Total'!M20</f>
        <v>0</v>
      </c>
      <c r="M20" s="3">
        <f t="shared" si="0"/>
        <v>0</v>
      </c>
    </row>
    <row r="21" spans="1:13" ht="17.100000000000001" customHeight="1" x14ac:dyDescent="0.3">
      <c r="A21" s="55" t="s">
        <v>186</v>
      </c>
      <c r="B21" s="25" t="s">
        <v>21</v>
      </c>
      <c r="C21" s="89">
        <v>0</v>
      </c>
      <c r="D21" s="89">
        <v>0</v>
      </c>
      <c r="E21" s="89">
        <v>0</v>
      </c>
      <c r="F21" s="89">
        <v>0</v>
      </c>
      <c r="G21" s="89">
        <v>0</v>
      </c>
      <c r="H21" s="89">
        <v>0</v>
      </c>
      <c r="I21" s="89">
        <v>0</v>
      </c>
      <c r="J21" s="45"/>
      <c r="K21" s="35"/>
      <c r="L21" s="2">
        <f>'Redeterminations Total'!M21</f>
        <v>0</v>
      </c>
      <c r="M21" s="3">
        <f t="shared" si="0"/>
        <v>0</v>
      </c>
    </row>
    <row r="22" spans="1:13" ht="17.100000000000001" customHeight="1" x14ac:dyDescent="0.3">
      <c r="A22" s="55" t="s">
        <v>186</v>
      </c>
      <c r="B22" s="25" t="s">
        <v>22</v>
      </c>
      <c r="C22" s="26">
        <v>47</v>
      </c>
      <c r="D22" s="26">
        <v>6</v>
      </c>
      <c r="E22" s="89">
        <v>0</v>
      </c>
      <c r="F22" s="89">
        <v>0</v>
      </c>
      <c r="G22" s="89" t="s">
        <v>182</v>
      </c>
      <c r="H22" s="89" t="s">
        <v>182</v>
      </c>
      <c r="I22" s="26">
        <v>69</v>
      </c>
      <c r="J22" s="40">
        <v>1</v>
      </c>
      <c r="K22" s="27" t="s">
        <v>187</v>
      </c>
      <c r="L22" s="2">
        <f>'Redeterminations Total'!M22</f>
        <v>126</v>
      </c>
      <c r="M22" s="3">
        <f t="shared" si="0"/>
        <v>4</v>
      </c>
    </row>
    <row r="23" spans="1:13" ht="17.100000000000001" customHeight="1" x14ac:dyDescent="0.3">
      <c r="A23" s="55" t="s">
        <v>186</v>
      </c>
      <c r="B23" s="25" t="s">
        <v>23</v>
      </c>
      <c r="C23" s="89" t="s">
        <v>182</v>
      </c>
      <c r="D23" s="89">
        <v>0</v>
      </c>
      <c r="E23" s="89">
        <v>0</v>
      </c>
      <c r="F23" s="89">
        <v>0</v>
      </c>
      <c r="G23" s="89">
        <v>0</v>
      </c>
      <c r="H23" s="89" t="s">
        <v>182</v>
      </c>
      <c r="I23" s="89">
        <v>0</v>
      </c>
      <c r="J23" s="40">
        <v>1</v>
      </c>
      <c r="K23" s="27" t="s">
        <v>187</v>
      </c>
      <c r="L23" s="2">
        <f>'Redeterminations Total'!M23</f>
        <v>6</v>
      </c>
      <c r="M23" s="3">
        <f t="shared" si="0"/>
        <v>6</v>
      </c>
    </row>
    <row r="24" spans="1:13" ht="17.100000000000001" customHeight="1" x14ac:dyDescent="0.3">
      <c r="A24" s="55" t="s">
        <v>186</v>
      </c>
      <c r="B24" s="25" t="s">
        <v>24</v>
      </c>
      <c r="C24" s="89" t="s">
        <v>182</v>
      </c>
      <c r="D24" s="89">
        <v>0</v>
      </c>
      <c r="E24" s="89">
        <v>0</v>
      </c>
      <c r="F24" s="89">
        <v>0</v>
      </c>
      <c r="G24" s="89">
        <v>0</v>
      </c>
      <c r="H24" s="89">
        <v>0</v>
      </c>
      <c r="I24" s="89">
        <v>0</v>
      </c>
      <c r="J24" s="39">
        <v>1</v>
      </c>
      <c r="K24" s="27" t="s">
        <v>187</v>
      </c>
      <c r="L24" s="2" t="str">
        <f>'Redeterminations Total'!M24</f>
        <v/>
      </c>
      <c r="M24" s="3" t="e">
        <f t="shared" si="0"/>
        <v>#VALUE!</v>
      </c>
    </row>
    <row r="25" spans="1:13" ht="17.100000000000001" customHeight="1" x14ac:dyDescent="0.3">
      <c r="A25" s="55" t="s">
        <v>186</v>
      </c>
      <c r="B25" s="25" t="s">
        <v>25</v>
      </c>
      <c r="C25" s="89">
        <v>0</v>
      </c>
      <c r="D25" s="89">
        <v>0</v>
      </c>
      <c r="E25" s="89">
        <v>0</v>
      </c>
      <c r="F25" s="89">
        <v>0</v>
      </c>
      <c r="G25" s="89">
        <v>0</v>
      </c>
      <c r="H25" s="89">
        <v>0</v>
      </c>
      <c r="I25" s="89">
        <v>0</v>
      </c>
      <c r="J25" s="45"/>
      <c r="K25" s="35"/>
      <c r="L25" s="2">
        <f>'Redeterminations Total'!M25</f>
        <v>0</v>
      </c>
      <c r="M25" s="3">
        <f t="shared" si="0"/>
        <v>0</v>
      </c>
    </row>
    <row r="26" spans="1:13" ht="17.100000000000001" customHeight="1" x14ac:dyDescent="0.3">
      <c r="A26" s="55" t="s">
        <v>186</v>
      </c>
      <c r="B26" s="25" t="s">
        <v>26</v>
      </c>
      <c r="C26" s="89" t="s">
        <v>182</v>
      </c>
      <c r="D26" s="89">
        <v>0</v>
      </c>
      <c r="E26" s="89">
        <v>0</v>
      </c>
      <c r="F26" s="89">
        <v>0</v>
      </c>
      <c r="G26" s="89">
        <v>0</v>
      </c>
      <c r="H26" s="89">
        <v>0</v>
      </c>
      <c r="I26" s="89">
        <v>0</v>
      </c>
      <c r="J26" s="39">
        <v>1</v>
      </c>
      <c r="K26" s="27" t="s">
        <v>187</v>
      </c>
      <c r="L26" s="2" t="str">
        <f>'Redeterminations Total'!M26</f>
        <v/>
      </c>
      <c r="M26" s="3" t="e">
        <f t="shared" si="0"/>
        <v>#VALUE!</v>
      </c>
    </row>
    <row r="27" spans="1:13" ht="17.100000000000001" customHeight="1" x14ac:dyDescent="0.3">
      <c r="A27" s="55" t="s">
        <v>186</v>
      </c>
      <c r="B27" s="25" t="s">
        <v>27</v>
      </c>
      <c r="C27" s="26">
        <v>11</v>
      </c>
      <c r="D27" s="89">
        <v>0</v>
      </c>
      <c r="E27" s="89">
        <v>0</v>
      </c>
      <c r="F27" s="89">
        <v>0</v>
      </c>
      <c r="G27" s="89">
        <v>0</v>
      </c>
      <c r="H27" s="89">
        <v>0</v>
      </c>
      <c r="I27" s="89">
        <v>0</v>
      </c>
      <c r="J27" s="45"/>
      <c r="K27" s="35"/>
      <c r="L27" s="2">
        <f>'Redeterminations Total'!M27</f>
        <v>11</v>
      </c>
      <c r="M27" s="3">
        <f t="shared" si="0"/>
        <v>0</v>
      </c>
    </row>
    <row r="28" spans="1:13" ht="17.100000000000001" customHeight="1" x14ac:dyDescent="0.3">
      <c r="A28" s="55" t="s">
        <v>186</v>
      </c>
      <c r="B28" s="25" t="s">
        <v>28</v>
      </c>
      <c r="C28" s="89">
        <v>0</v>
      </c>
      <c r="D28" s="89">
        <v>0</v>
      </c>
      <c r="E28" s="89">
        <v>0</v>
      </c>
      <c r="F28" s="89">
        <v>0</v>
      </c>
      <c r="G28" s="89">
        <v>0</v>
      </c>
      <c r="H28" s="89">
        <v>0</v>
      </c>
      <c r="I28" s="89">
        <v>0</v>
      </c>
      <c r="J28" s="45"/>
      <c r="K28" s="35"/>
      <c r="L28" s="2">
        <f>'Redeterminations Total'!M28</f>
        <v>0</v>
      </c>
      <c r="M28" s="3">
        <f t="shared" si="0"/>
        <v>0</v>
      </c>
    </row>
    <row r="29" spans="1:13" ht="17.100000000000001" customHeight="1" x14ac:dyDescent="0.3">
      <c r="A29" s="55" t="s">
        <v>186</v>
      </c>
      <c r="B29" s="25" t="s">
        <v>29</v>
      </c>
      <c r="C29" s="89">
        <v>0</v>
      </c>
      <c r="D29" s="89">
        <v>0</v>
      </c>
      <c r="E29" s="89">
        <v>0</v>
      </c>
      <c r="F29" s="89">
        <v>0</v>
      </c>
      <c r="G29" s="89">
        <v>0</v>
      </c>
      <c r="H29" s="89">
        <v>0</v>
      </c>
      <c r="I29" s="89">
        <v>0</v>
      </c>
      <c r="J29" s="45"/>
      <c r="K29" s="35"/>
      <c r="L29" s="2">
        <f>'Redeterminations Total'!M29</f>
        <v>0</v>
      </c>
      <c r="M29" s="3">
        <f t="shared" si="0"/>
        <v>0</v>
      </c>
    </row>
    <row r="30" spans="1:13" ht="17.100000000000001" customHeight="1" x14ac:dyDescent="0.3">
      <c r="A30" s="55" t="s">
        <v>186</v>
      </c>
      <c r="B30" s="25" t="s">
        <v>30</v>
      </c>
      <c r="C30" s="26" t="s">
        <v>182</v>
      </c>
      <c r="D30" s="89">
        <v>0</v>
      </c>
      <c r="E30" s="89">
        <v>0</v>
      </c>
      <c r="F30" s="89">
        <v>0</v>
      </c>
      <c r="G30" s="89" t="s">
        <v>182</v>
      </c>
      <c r="H30" s="89">
        <v>0</v>
      </c>
      <c r="I30" s="89">
        <v>0</v>
      </c>
      <c r="J30" s="40">
        <v>1</v>
      </c>
      <c r="K30" s="27" t="s">
        <v>187</v>
      </c>
      <c r="L30" s="2">
        <f>'Redeterminations Total'!M30</f>
        <v>9</v>
      </c>
      <c r="M30" s="3">
        <f t="shared" si="0"/>
        <v>9</v>
      </c>
    </row>
    <row r="31" spans="1:13" ht="17.100000000000001" customHeight="1" x14ac:dyDescent="0.3">
      <c r="A31" s="55" t="s">
        <v>186</v>
      </c>
      <c r="B31" s="25" t="s">
        <v>31</v>
      </c>
      <c r="C31" s="89" t="s">
        <v>182</v>
      </c>
      <c r="D31" s="89">
        <v>0</v>
      </c>
      <c r="E31" s="89">
        <v>0</v>
      </c>
      <c r="F31" s="89">
        <v>0</v>
      </c>
      <c r="G31" s="89">
        <v>0</v>
      </c>
      <c r="H31" s="89">
        <v>0</v>
      </c>
      <c r="I31" s="89">
        <v>0</v>
      </c>
      <c r="J31" s="39">
        <v>1</v>
      </c>
      <c r="K31" s="27" t="s">
        <v>187</v>
      </c>
      <c r="L31" s="2" t="str">
        <f>'Redeterminations Total'!M31</f>
        <v/>
      </c>
      <c r="M31" s="3" t="e">
        <f t="shared" si="0"/>
        <v>#VALUE!</v>
      </c>
    </row>
    <row r="32" spans="1:13" ht="17.100000000000001" customHeight="1" x14ac:dyDescent="0.3">
      <c r="A32" s="55" t="s">
        <v>186</v>
      </c>
      <c r="B32" s="25" t="s">
        <v>32</v>
      </c>
      <c r="C32" s="89">
        <v>0</v>
      </c>
      <c r="D32" s="89">
        <v>0</v>
      </c>
      <c r="E32" s="89">
        <v>0</v>
      </c>
      <c r="F32" s="89">
        <v>0</v>
      </c>
      <c r="G32" s="89">
        <v>0</v>
      </c>
      <c r="H32" s="89">
        <v>0</v>
      </c>
      <c r="I32" s="89">
        <v>0</v>
      </c>
      <c r="J32" s="45"/>
      <c r="K32" s="35"/>
      <c r="L32" s="2" t="str">
        <f>'Redeterminations Total'!M32</f>
        <v/>
      </c>
      <c r="M32" s="3" t="e">
        <f t="shared" si="0"/>
        <v>#VALUE!</v>
      </c>
    </row>
    <row r="33" spans="1:13" ht="17.100000000000001" customHeight="1" x14ac:dyDescent="0.3">
      <c r="A33" s="55" t="s">
        <v>186</v>
      </c>
      <c r="B33" s="25" t="s">
        <v>33</v>
      </c>
      <c r="C33" s="26" t="s">
        <v>182</v>
      </c>
      <c r="D33" s="89">
        <v>5</v>
      </c>
      <c r="E33" s="89">
        <v>0</v>
      </c>
      <c r="F33" s="89">
        <v>0</v>
      </c>
      <c r="G33" s="89">
        <v>0</v>
      </c>
      <c r="H33" s="89">
        <v>0</v>
      </c>
      <c r="I33" s="89">
        <v>0</v>
      </c>
      <c r="J33" s="39">
        <v>2</v>
      </c>
      <c r="K33" s="27" t="s">
        <v>188</v>
      </c>
      <c r="L33" s="2">
        <f>'Redeterminations Total'!M33</f>
        <v>63</v>
      </c>
      <c r="M33" s="3">
        <f t="shared" si="0"/>
        <v>58</v>
      </c>
    </row>
    <row r="34" spans="1:13" ht="17.100000000000001" customHeight="1" x14ac:dyDescent="0.3">
      <c r="A34" s="55" t="s">
        <v>186</v>
      </c>
      <c r="B34" s="25" t="s">
        <v>34</v>
      </c>
      <c r="C34" s="89" t="s">
        <v>182</v>
      </c>
      <c r="D34" s="89">
        <v>0</v>
      </c>
      <c r="E34" s="89">
        <v>0</v>
      </c>
      <c r="F34" s="89">
        <v>0</v>
      </c>
      <c r="G34" s="89">
        <v>0</v>
      </c>
      <c r="H34" s="89">
        <v>0</v>
      </c>
      <c r="I34" s="89">
        <v>0</v>
      </c>
      <c r="J34" s="39">
        <v>1</v>
      </c>
      <c r="K34" s="27" t="s">
        <v>187</v>
      </c>
      <c r="L34" s="2" t="str">
        <f>'Redeterminations Total'!M34</f>
        <v/>
      </c>
      <c r="M34" s="3" t="e">
        <f t="shared" si="0"/>
        <v>#VALUE!</v>
      </c>
    </row>
    <row r="35" spans="1:13" ht="17.100000000000001" customHeight="1" x14ac:dyDescent="0.3">
      <c r="A35" s="55" t="s">
        <v>186</v>
      </c>
      <c r="B35" s="25" t="s">
        <v>35</v>
      </c>
      <c r="C35" s="89" t="s">
        <v>182</v>
      </c>
      <c r="D35" s="89">
        <v>0</v>
      </c>
      <c r="E35" s="89">
        <v>0</v>
      </c>
      <c r="F35" s="89">
        <v>0</v>
      </c>
      <c r="G35" s="89">
        <v>0</v>
      </c>
      <c r="H35" s="89">
        <v>0</v>
      </c>
      <c r="I35" s="89">
        <v>0</v>
      </c>
      <c r="J35" s="39">
        <v>1</v>
      </c>
      <c r="K35" s="27" t="s">
        <v>187</v>
      </c>
      <c r="L35" s="2" t="str">
        <f>'Redeterminations Total'!M35</f>
        <v/>
      </c>
      <c r="M35" s="3" t="e">
        <f t="shared" si="0"/>
        <v>#VALUE!</v>
      </c>
    </row>
    <row r="36" spans="1:13" ht="17.100000000000001" customHeight="1" x14ac:dyDescent="0.3">
      <c r="A36" s="55" t="s">
        <v>186</v>
      </c>
      <c r="B36" s="25" t="s">
        <v>36</v>
      </c>
      <c r="C36" s="26" t="s">
        <v>182</v>
      </c>
      <c r="D36" s="89">
        <v>0</v>
      </c>
      <c r="E36" s="89">
        <v>0</v>
      </c>
      <c r="F36" s="89">
        <v>0</v>
      </c>
      <c r="G36" s="89">
        <v>0</v>
      </c>
      <c r="H36" s="89">
        <v>0</v>
      </c>
      <c r="I36" s="89">
        <v>0</v>
      </c>
      <c r="J36" s="39">
        <v>1</v>
      </c>
      <c r="K36" s="27" t="s">
        <v>187</v>
      </c>
      <c r="L36" s="2">
        <f>'Redeterminations Total'!M36</f>
        <v>30</v>
      </c>
      <c r="M36" s="3">
        <f t="shared" si="0"/>
        <v>30</v>
      </c>
    </row>
    <row r="37" spans="1:13" ht="17.100000000000001" customHeight="1" x14ac:dyDescent="0.3">
      <c r="A37" s="55" t="s">
        <v>186</v>
      </c>
      <c r="B37" s="25" t="s">
        <v>37</v>
      </c>
      <c r="C37" s="26" t="s">
        <v>182</v>
      </c>
      <c r="D37" s="89">
        <v>0</v>
      </c>
      <c r="E37" s="89">
        <v>0</v>
      </c>
      <c r="F37" s="89">
        <v>0</v>
      </c>
      <c r="G37" s="89">
        <v>0</v>
      </c>
      <c r="H37" s="89">
        <v>5</v>
      </c>
      <c r="I37" s="89">
        <v>26</v>
      </c>
      <c r="J37" s="39">
        <v>2</v>
      </c>
      <c r="K37" s="27" t="s">
        <v>188</v>
      </c>
      <c r="L37" s="2">
        <f>'Redeterminations Total'!M37</f>
        <v>83</v>
      </c>
      <c r="M37" s="3">
        <f t="shared" si="0"/>
        <v>52</v>
      </c>
    </row>
    <row r="38" spans="1:13" ht="17.100000000000001" customHeight="1" x14ac:dyDescent="0.3">
      <c r="A38" s="55" t="s">
        <v>186</v>
      </c>
      <c r="B38" s="25" t="s">
        <v>38</v>
      </c>
      <c r="C38" s="90" t="s">
        <v>182</v>
      </c>
      <c r="D38" s="89">
        <v>0</v>
      </c>
      <c r="E38" s="89">
        <v>0</v>
      </c>
      <c r="F38" s="89">
        <v>0</v>
      </c>
      <c r="G38" s="89">
        <v>0</v>
      </c>
      <c r="H38" s="89">
        <v>0</v>
      </c>
      <c r="I38" s="89">
        <v>0</v>
      </c>
      <c r="J38" s="39">
        <v>1</v>
      </c>
      <c r="K38" s="27" t="s">
        <v>187</v>
      </c>
      <c r="L38" s="2" t="str">
        <f>'Redeterminations Total'!M38</f>
        <v/>
      </c>
      <c r="M38" s="3" t="e">
        <f t="shared" si="0"/>
        <v>#VALUE!</v>
      </c>
    </row>
    <row r="39" spans="1:13" ht="17.100000000000001" customHeight="1" x14ac:dyDescent="0.3">
      <c r="A39" s="55" t="s">
        <v>186</v>
      </c>
      <c r="B39" s="55" t="s">
        <v>39</v>
      </c>
      <c r="C39" s="26">
        <v>47</v>
      </c>
      <c r="D39" s="90" t="s">
        <v>182</v>
      </c>
      <c r="E39" s="89">
        <v>0</v>
      </c>
      <c r="F39" s="89">
        <v>0</v>
      </c>
      <c r="G39" s="90" t="s">
        <v>182</v>
      </c>
      <c r="H39" s="89">
        <v>0</v>
      </c>
      <c r="I39" s="89">
        <v>0</v>
      </c>
      <c r="J39" s="40">
        <v>1</v>
      </c>
      <c r="K39" s="27" t="s">
        <v>187</v>
      </c>
      <c r="L39" s="2">
        <f>'Redeterminations Total'!M39</f>
        <v>62</v>
      </c>
      <c r="M39" s="3">
        <f t="shared" si="0"/>
        <v>15</v>
      </c>
    </row>
    <row r="40" spans="1:13" ht="17.100000000000001" customHeight="1" x14ac:dyDescent="0.3">
      <c r="A40" s="55" t="s">
        <v>186</v>
      </c>
      <c r="B40" s="25" t="s">
        <v>40</v>
      </c>
      <c r="C40" s="26">
        <v>51</v>
      </c>
      <c r="D40" s="90" t="s">
        <v>182</v>
      </c>
      <c r="E40" s="90" t="s">
        <v>182</v>
      </c>
      <c r="F40" s="89">
        <v>0</v>
      </c>
      <c r="G40" s="89">
        <v>0</v>
      </c>
      <c r="H40" s="89">
        <v>5</v>
      </c>
      <c r="I40" s="89">
        <v>32</v>
      </c>
      <c r="J40" s="39">
        <v>2</v>
      </c>
      <c r="K40" s="27" t="s">
        <v>188</v>
      </c>
      <c r="L40" s="2">
        <f>'Redeterminations Total'!M40</f>
        <v>90</v>
      </c>
      <c r="M40" s="3">
        <f t="shared" si="0"/>
        <v>2</v>
      </c>
    </row>
    <row r="41" spans="1:13" ht="17.100000000000001" customHeight="1" x14ac:dyDescent="0.3">
      <c r="A41" s="55" t="s">
        <v>186</v>
      </c>
      <c r="B41" s="55" t="s">
        <v>41</v>
      </c>
      <c r="C41" s="26">
        <v>16</v>
      </c>
      <c r="D41" s="89">
        <v>0</v>
      </c>
      <c r="E41" s="89">
        <v>0</v>
      </c>
      <c r="F41" s="89">
        <v>0</v>
      </c>
      <c r="G41" s="89">
        <v>0</v>
      </c>
      <c r="H41" s="89">
        <v>0</v>
      </c>
      <c r="I41" s="89">
        <v>0</v>
      </c>
      <c r="J41" s="45"/>
      <c r="K41" s="35"/>
      <c r="L41" s="2">
        <f>'Redeterminations Total'!M41</f>
        <v>23</v>
      </c>
      <c r="M41" s="3">
        <f t="shared" si="0"/>
        <v>7</v>
      </c>
    </row>
    <row r="42" spans="1:13" ht="17.100000000000001" customHeight="1" x14ac:dyDescent="0.3">
      <c r="A42" s="55" t="s">
        <v>186</v>
      </c>
      <c r="B42" s="25" t="s">
        <v>42</v>
      </c>
      <c r="C42" s="44" t="s">
        <v>182</v>
      </c>
      <c r="D42" s="90" t="s">
        <v>182</v>
      </c>
      <c r="E42" s="89">
        <v>0</v>
      </c>
      <c r="F42" s="89">
        <v>0</v>
      </c>
      <c r="G42" s="89">
        <v>0</v>
      </c>
      <c r="H42" s="89">
        <v>0</v>
      </c>
      <c r="I42" s="89">
        <v>12</v>
      </c>
      <c r="J42" s="39">
        <v>1</v>
      </c>
      <c r="K42" s="27" t="s">
        <v>187</v>
      </c>
      <c r="L42" s="2">
        <f>'Redeterminations Total'!M42</f>
        <v>28</v>
      </c>
      <c r="M42" s="3">
        <f t="shared" si="0"/>
        <v>16</v>
      </c>
    </row>
    <row r="43" spans="1:13" ht="17.100000000000001" customHeight="1" x14ac:dyDescent="0.3">
      <c r="A43" s="55" t="s">
        <v>186</v>
      </c>
      <c r="B43" s="55" t="s">
        <v>43</v>
      </c>
      <c r="C43" s="90" t="s">
        <v>182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39">
        <v>1</v>
      </c>
      <c r="K43" s="27" t="s">
        <v>187</v>
      </c>
      <c r="L43" s="2" t="str">
        <f>'Redeterminations Total'!M43</f>
        <v/>
      </c>
      <c r="M43" s="3" t="e">
        <f t="shared" si="0"/>
        <v>#VALUE!</v>
      </c>
    </row>
    <row r="44" spans="1:13" ht="17.100000000000001" customHeight="1" x14ac:dyDescent="0.3">
      <c r="A44" s="55" t="s">
        <v>186</v>
      </c>
      <c r="B44" s="25" t="s">
        <v>44</v>
      </c>
      <c r="C44" s="44" t="s">
        <v>182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39">
        <v>1</v>
      </c>
      <c r="K44" s="27" t="s">
        <v>187</v>
      </c>
      <c r="L44" s="2">
        <f>'Redeterminations Total'!M44</f>
        <v>5</v>
      </c>
      <c r="M44" s="3">
        <f t="shared" si="0"/>
        <v>5</v>
      </c>
    </row>
    <row r="45" spans="1:13" ht="17.100000000000001" customHeight="1" x14ac:dyDescent="0.3">
      <c r="A45" s="55" t="s">
        <v>186</v>
      </c>
      <c r="B45" s="55" t="s">
        <v>45</v>
      </c>
      <c r="C45" s="44" t="s">
        <v>182</v>
      </c>
      <c r="D45" s="90" t="s">
        <v>182</v>
      </c>
      <c r="E45" s="89">
        <v>0</v>
      </c>
      <c r="F45" s="89">
        <v>0</v>
      </c>
      <c r="G45" s="89">
        <v>0</v>
      </c>
      <c r="H45" s="89">
        <v>0</v>
      </c>
      <c r="I45" s="89">
        <v>0</v>
      </c>
      <c r="J45" s="39">
        <v>1</v>
      </c>
      <c r="K45" s="27" t="s">
        <v>187</v>
      </c>
      <c r="L45" s="2">
        <f>'Redeterminations Total'!M45</f>
        <v>12</v>
      </c>
      <c r="M45" s="3">
        <f t="shared" si="0"/>
        <v>12</v>
      </c>
    </row>
    <row r="46" spans="1:13" ht="17.100000000000001" customHeight="1" x14ac:dyDescent="0.3">
      <c r="A46" s="55" t="s">
        <v>186</v>
      </c>
      <c r="B46" s="25" t="s">
        <v>46</v>
      </c>
      <c r="C46" s="44" t="s">
        <v>182</v>
      </c>
      <c r="D46" s="89">
        <v>0</v>
      </c>
      <c r="E46" s="89">
        <v>0</v>
      </c>
      <c r="F46" s="89">
        <v>0</v>
      </c>
      <c r="G46" s="89">
        <v>0</v>
      </c>
      <c r="H46" s="89">
        <v>0</v>
      </c>
      <c r="I46" s="89">
        <v>0</v>
      </c>
      <c r="J46" s="39">
        <v>1</v>
      </c>
      <c r="K46" s="27" t="s">
        <v>187</v>
      </c>
      <c r="L46" s="2">
        <f>'Redeterminations Total'!M46</f>
        <v>23</v>
      </c>
      <c r="M46" s="3">
        <f t="shared" si="0"/>
        <v>23</v>
      </c>
    </row>
    <row r="47" spans="1:13" ht="17.100000000000001" customHeight="1" x14ac:dyDescent="0.3">
      <c r="A47" s="55" t="s">
        <v>186</v>
      </c>
      <c r="B47" s="25" t="s">
        <v>47</v>
      </c>
      <c r="C47" s="26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45"/>
      <c r="K47" s="35"/>
      <c r="L47" s="2" t="str">
        <f>'Redeterminations Total'!M47</f>
        <v/>
      </c>
      <c r="M47" s="3" t="e">
        <f t="shared" si="0"/>
        <v>#VALUE!</v>
      </c>
    </row>
    <row r="48" spans="1:13" ht="17.100000000000001" customHeight="1" x14ac:dyDescent="0.3">
      <c r="A48" s="55" t="s">
        <v>186</v>
      </c>
      <c r="B48" s="25" t="s">
        <v>48</v>
      </c>
      <c r="C48" s="90" t="s">
        <v>182</v>
      </c>
      <c r="D48" s="89">
        <v>0</v>
      </c>
      <c r="E48" s="89">
        <v>0</v>
      </c>
      <c r="F48" s="89">
        <v>0</v>
      </c>
      <c r="G48" s="89">
        <v>0</v>
      </c>
      <c r="H48" s="89">
        <v>0</v>
      </c>
      <c r="I48" s="89">
        <v>0</v>
      </c>
      <c r="J48" s="39">
        <v>1</v>
      </c>
      <c r="K48" s="27" t="s">
        <v>187</v>
      </c>
      <c r="L48" s="2" t="str">
        <f>'Redeterminations Total'!M48</f>
        <v/>
      </c>
      <c r="M48" s="3" t="e">
        <f t="shared" si="0"/>
        <v>#VALUE!</v>
      </c>
    </row>
    <row r="49" spans="1:13" ht="17.100000000000001" customHeight="1" x14ac:dyDescent="0.3">
      <c r="A49" s="55" t="s">
        <v>186</v>
      </c>
      <c r="B49" s="25" t="s">
        <v>49</v>
      </c>
      <c r="C49" s="89">
        <v>0</v>
      </c>
      <c r="D49" s="89">
        <v>0</v>
      </c>
      <c r="E49" s="89">
        <v>0</v>
      </c>
      <c r="F49" s="89">
        <v>0</v>
      </c>
      <c r="G49" s="89">
        <v>0</v>
      </c>
      <c r="H49" s="89">
        <v>0</v>
      </c>
      <c r="I49" s="89">
        <v>0</v>
      </c>
      <c r="J49" s="45"/>
      <c r="K49" s="35"/>
      <c r="L49" s="2">
        <f>'Redeterminations Total'!M49</f>
        <v>0</v>
      </c>
      <c r="M49" s="3">
        <f t="shared" si="0"/>
        <v>0</v>
      </c>
    </row>
    <row r="50" spans="1:13" ht="17.100000000000001" customHeight="1" x14ac:dyDescent="0.3">
      <c r="A50" s="55" t="s">
        <v>186</v>
      </c>
      <c r="B50" s="25" t="s">
        <v>50</v>
      </c>
      <c r="C50" s="89">
        <v>0</v>
      </c>
      <c r="D50" s="89">
        <v>0</v>
      </c>
      <c r="E50" s="89">
        <v>0</v>
      </c>
      <c r="F50" s="89">
        <v>0</v>
      </c>
      <c r="G50" s="89">
        <v>0</v>
      </c>
      <c r="H50" s="89">
        <v>0</v>
      </c>
      <c r="I50" s="89">
        <v>0</v>
      </c>
      <c r="J50" s="45"/>
      <c r="K50" s="35"/>
      <c r="L50" s="2" t="str">
        <f>'Redeterminations Total'!M50</f>
        <v/>
      </c>
      <c r="M50" s="3" t="e">
        <f t="shared" si="0"/>
        <v>#VALUE!</v>
      </c>
    </row>
    <row r="51" spans="1:13" ht="17.100000000000001" customHeight="1" x14ac:dyDescent="0.3">
      <c r="A51" s="55" t="s">
        <v>186</v>
      </c>
      <c r="B51" s="25" t="s">
        <v>51</v>
      </c>
      <c r="C51" s="26">
        <v>0</v>
      </c>
      <c r="D51" s="89">
        <v>0</v>
      </c>
      <c r="E51" s="89">
        <v>0</v>
      </c>
      <c r="F51" s="89">
        <v>0</v>
      </c>
      <c r="G51" s="89">
        <v>0</v>
      </c>
      <c r="H51" s="89">
        <v>0</v>
      </c>
      <c r="I51" s="89">
        <v>0</v>
      </c>
      <c r="J51" s="45"/>
      <c r="K51" s="35"/>
      <c r="L51" s="2" t="str">
        <f>'Redeterminations Total'!M51</f>
        <v/>
      </c>
      <c r="M51" s="3" t="e">
        <f t="shared" si="0"/>
        <v>#VALUE!</v>
      </c>
    </row>
    <row r="52" spans="1:13" ht="17.100000000000001" customHeight="1" x14ac:dyDescent="0.3">
      <c r="A52" s="55" t="s">
        <v>186</v>
      </c>
      <c r="B52" s="25" t="s">
        <v>52</v>
      </c>
      <c r="C52" s="44" t="s">
        <v>182</v>
      </c>
      <c r="D52" s="89">
        <v>0</v>
      </c>
      <c r="E52" s="89">
        <v>0</v>
      </c>
      <c r="F52" s="89">
        <v>0</v>
      </c>
      <c r="G52" s="89">
        <v>0</v>
      </c>
      <c r="H52" s="89">
        <v>0</v>
      </c>
      <c r="I52" s="89">
        <v>0</v>
      </c>
      <c r="J52" s="39">
        <v>1</v>
      </c>
      <c r="K52" s="27" t="s">
        <v>187</v>
      </c>
      <c r="L52" s="2">
        <f>'Redeterminations Total'!M52</f>
        <v>8</v>
      </c>
      <c r="M52" s="3">
        <f t="shared" si="0"/>
        <v>8</v>
      </c>
    </row>
    <row r="53" spans="1:13" ht="17.100000000000001" customHeight="1" x14ac:dyDescent="0.3">
      <c r="A53" s="55" t="s">
        <v>186</v>
      </c>
      <c r="B53" s="25" t="s">
        <v>53</v>
      </c>
      <c r="C53" s="44" t="s">
        <v>182</v>
      </c>
      <c r="D53" s="89">
        <v>0</v>
      </c>
      <c r="E53" s="89">
        <v>0</v>
      </c>
      <c r="F53" s="89">
        <v>0</v>
      </c>
      <c r="G53" s="89">
        <v>0</v>
      </c>
      <c r="H53" s="89">
        <v>0</v>
      </c>
      <c r="I53" s="89">
        <v>0</v>
      </c>
      <c r="J53" s="39">
        <v>1</v>
      </c>
      <c r="K53" s="27" t="s">
        <v>187</v>
      </c>
      <c r="L53" s="2">
        <f>'Redeterminations Total'!M53</f>
        <v>5</v>
      </c>
      <c r="M53" s="3">
        <f t="shared" si="0"/>
        <v>5</v>
      </c>
    </row>
    <row r="54" spans="1:13" ht="17.100000000000001" customHeight="1" x14ac:dyDescent="0.3">
      <c r="A54" s="55" t="s">
        <v>186</v>
      </c>
      <c r="B54" s="25" t="s">
        <v>54</v>
      </c>
      <c r="C54" s="90" t="s">
        <v>182</v>
      </c>
      <c r="D54" s="89">
        <v>0</v>
      </c>
      <c r="E54" s="89">
        <v>0</v>
      </c>
      <c r="F54" s="89">
        <v>0</v>
      </c>
      <c r="G54" s="89">
        <v>0</v>
      </c>
      <c r="H54" s="90" t="s">
        <v>182</v>
      </c>
      <c r="I54" s="89">
        <v>0</v>
      </c>
      <c r="J54" s="40">
        <v>1</v>
      </c>
      <c r="K54" s="27" t="s">
        <v>187</v>
      </c>
      <c r="L54" s="2">
        <f>'Redeterminations Total'!M54</f>
        <v>8</v>
      </c>
      <c r="M54" s="3">
        <f t="shared" si="0"/>
        <v>8</v>
      </c>
    </row>
    <row r="55" spans="1:13" ht="17.100000000000001" customHeight="1" x14ac:dyDescent="0.3">
      <c r="A55" s="55" t="s">
        <v>186</v>
      </c>
      <c r="B55" s="25" t="s">
        <v>55</v>
      </c>
      <c r="C55" s="90" t="s">
        <v>182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39">
        <v>1</v>
      </c>
      <c r="K55" s="27" t="s">
        <v>187</v>
      </c>
      <c r="L55" s="2" t="str">
        <f>'Redeterminations Total'!M55</f>
        <v/>
      </c>
      <c r="M55" s="3" t="e">
        <f t="shared" si="0"/>
        <v>#VALUE!</v>
      </c>
    </row>
    <row r="56" spans="1:13" ht="17.100000000000001" customHeight="1" x14ac:dyDescent="0.3">
      <c r="A56" s="55" t="s">
        <v>186</v>
      </c>
      <c r="B56" s="25" t="s">
        <v>56</v>
      </c>
      <c r="C56" s="89">
        <v>0</v>
      </c>
      <c r="D56" s="89">
        <v>0</v>
      </c>
      <c r="E56" s="89">
        <v>0</v>
      </c>
      <c r="F56" s="89">
        <v>0</v>
      </c>
      <c r="G56" s="89">
        <v>0</v>
      </c>
      <c r="H56" s="89">
        <v>0</v>
      </c>
      <c r="I56" s="89">
        <v>0</v>
      </c>
      <c r="J56" s="45"/>
      <c r="K56" s="35"/>
      <c r="L56" s="2">
        <f>'Redeterminations Total'!M56</f>
        <v>0</v>
      </c>
      <c r="M56" s="3">
        <f t="shared" si="0"/>
        <v>0</v>
      </c>
    </row>
    <row r="57" spans="1:13" ht="17.100000000000001" customHeight="1" x14ac:dyDescent="0.3">
      <c r="A57" s="55" t="s">
        <v>186</v>
      </c>
      <c r="B57" s="25" t="s">
        <v>57</v>
      </c>
      <c r="C57" s="26">
        <v>0</v>
      </c>
      <c r="D57" s="89">
        <v>0</v>
      </c>
      <c r="E57" s="89">
        <v>0</v>
      </c>
      <c r="F57" s="89">
        <v>0</v>
      </c>
      <c r="G57" s="89">
        <v>0</v>
      </c>
      <c r="H57" s="89">
        <v>5</v>
      </c>
      <c r="I57" s="89">
        <v>9</v>
      </c>
      <c r="J57" s="45"/>
      <c r="K57" s="35"/>
      <c r="L57" s="2">
        <f>'Redeterminations Total'!M57</f>
        <v>14</v>
      </c>
      <c r="M57" s="3">
        <f t="shared" si="0"/>
        <v>0</v>
      </c>
    </row>
    <row r="58" spans="1:13" ht="17.100000000000001" customHeight="1" x14ac:dyDescent="0.3">
      <c r="A58" s="55" t="s">
        <v>186</v>
      </c>
      <c r="B58" s="25" t="s">
        <v>58</v>
      </c>
      <c r="C58" s="90" t="s">
        <v>182</v>
      </c>
      <c r="D58" s="89">
        <v>0</v>
      </c>
      <c r="E58" s="89">
        <v>0</v>
      </c>
      <c r="F58" s="89">
        <v>0</v>
      </c>
      <c r="G58" s="89">
        <v>0</v>
      </c>
      <c r="H58" s="89">
        <v>0</v>
      </c>
      <c r="I58" s="89">
        <v>0</v>
      </c>
      <c r="J58" s="39">
        <v>1</v>
      </c>
      <c r="K58" s="27" t="s">
        <v>187</v>
      </c>
      <c r="L58" s="2" t="str">
        <f>'Redeterminations Total'!M58</f>
        <v/>
      </c>
      <c r="M58" s="3" t="e">
        <f t="shared" si="0"/>
        <v>#VALUE!</v>
      </c>
    </row>
    <row r="59" spans="1:13" ht="17.100000000000001" customHeight="1" x14ac:dyDescent="0.3">
      <c r="A59" s="55" t="s">
        <v>186</v>
      </c>
      <c r="B59" s="25" t="s">
        <v>59</v>
      </c>
      <c r="C59" s="44" t="s">
        <v>182</v>
      </c>
      <c r="D59" s="90" t="s">
        <v>182</v>
      </c>
      <c r="E59" s="89">
        <v>0</v>
      </c>
      <c r="F59" s="89">
        <v>0</v>
      </c>
      <c r="G59" s="90" t="s">
        <v>182</v>
      </c>
      <c r="H59" s="90" t="s">
        <v>182</v>
      </c>
      <c r="I59" s="89">
        <v>0</v>
      </c>
      <c r="J59" s="40">
        <v>1</v>
      </c>
      <c r="K59" s="27" t="s">
        <v>187</v>
      </c>
      <c r="L59" s="2">
        <f>'Redeterminations Total'!M59</f>
        <v>21</v>
      </c>
      <c r="M59" s="3">
        <f t="shared" si="0"/>
        <v>21</v>
      </c>
    </row>
    <row r="60" spans="1:13" ht="17.100000000000001" customHeight="1" x14ac:dyDescent="0.3">
      <c r="A60" s="55" t="s">
        <v>186</v>
      </c>
      <c r="B60" s="25" t="s">
        <v>60</v>
      </c>
      <c r="C60" s="90" t="s">
        <v>182</v>
      </c>
      <c r="D60" s="89">
        <v>0</v>
      </c>
      <c r="E60" s="89">
        <v>0</v>
      </c>
      <c r="F60" s="89">
        <v>0</v>
      </c>
      <c r="G60" s="89">
        <v>0</v>
      </c>
      <c r="H60" s="89">
        <v>0</v>
      </c>
      <c r="I60" s="89">
        <v>0</v>
      </c>
      <c r="J60" s="39">
        <v>1</v>
      </c>
      <c r="K60" s="27" t="s">
        <v>187</v>
      </c>
      <c r="L60" s="2" t="str">
        <f>'Redeterminations Total'!M60</f>
        <v/>
      </c>
      <c r="M60" s="3" t="e">
        <f t="shared" si="0"/>
        <v>#VALUE!</v>
      </c>
    </row>
    <row r="61" spans="1:13" ht="17.100000000000001" customHeight="1" x14ac:dyDescent="0.3">
      <c r="A61" s="55" t="s">
        <v>186</v>
      </c>
      <c r="B61" s="25" t="s">
        <v>61</v>
      </c>
      <c r="C61" s="89">
        <v>0</v>
      </c>
      <c r="D61" s="89">
        <v>0</v>
      </c>
      <c r="E61" s="89">
        <v>0</v>
      </c>
      <c r="F61" s="89">
        <v>0</v>
      </c>
      <c r="G61" s="89">
        <v>0</v>
      </c>
      <c r="H61" s="89">
        <v>0</v>
      </c>
      <c r="I61" s="89">
        <v>0</v>
      </c>
      <c r="J61" s="45"/>
      <c r="K61" s="35"/>
      <c r="L61" s="2">
        <f>'Redeterminations Total'!M61</f>
        <v>0</v>
      </c>
      <c r="M61" s="3">
        <f t="shared" si="0"/>
        <v>0</v>
      </c>
    </row>
    <row r="62" spans="1:13" ht="17.100000000000001" customHeight="1" x14ac:dyDescent="0.3">
      <c r="A62" s="93" t="s">
        <v>186</v>
      </c>
      <c r="B62" s="31" t="s">
        <v>62</v>
      </c>
      <c r="C62" s="32">
        <v>414</v>
      </c>
      <c r="D62" s="91"/>
      <c r="E62" s="95" t="s">
        <v>182</v>
      </c>
      <c r="F62" s="94">
        <v>0</v>
      </c>
      <c r="G62" s="91" t="s">
        <v>182</v>
      </c>
      <c r="H62" s="32">
        <v>25</v>
      </c>
      <c r="I62" s="32">
        <v>339</v>
      </c>
      <c r="J62" s="92">
        <v>1</v>
      </c>
      <c r="K62" s="33" t="s">
        <v>187</v>
      </c>
      <c r="L62" s="2">
        <f>'Redeterminations Total'!M62</f>
        <v>811</v>
      </c>
      <c r="M62" s="3">
        <f t="shared" si="0"/>
        <v>33</v>
      </c>
    </row>
    <row r="63" spans="1:13" ht="17.100000000000001" customHeight="1" x14ac:dyDescent="0.3">
      <c r="A63" s="38" t="s">
        <v>106</v>
      </c>
    </row>
  </sheetData>
  <sheetProtection sheet="1" objects="1" scenarios="1" selectLockedCells="1"/>
  <conditionalFormatting sqref="A4:K62">
    <cfRule type="expression" dxfId="1" priority="3">
      <formula>MOD(ROW(),2)=0</formula>
    </cfRule>
  </conditionalFormatting>
  <conditionalFormatting sqref="M4:M62">
    <cfRule type="cellIs" dxfId="0" priority="2" operator="between">
      <formula>1</formula>
      <formula>4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6EE16-25ED-4EA1-AE50-CEC4F0AD4CA5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14</vt:i4>
      </vt:variant>
    </vt:vector>
  </HeadingPairs>
  <TitlesOfParts>
    <vt:vector size="28" baseType="lpstr">
      <vt:lpstr>Total Enrollment</vt:lpstr>
      <vt:lpstr>Newly Enrolled Top 7 Ethnicity</vt:lpstr>
      <vt:lpstr>Newly Enroll Top 4 Written Lang</vt:lpstr>
      <vt:lpstr>Newly Enrolled Age Gender</vt:lpstr>
      <vt:lpstr>New Applications Pathways</vt:lpstr>
      <vt:lpstr>New Application Processing</vt:lpstr>
      <vt:lpstr>MAGI Redeterminations</vt:lpstr>
      <vt:lpstr>Non-MAGI Redeterminations</vt:lpstr>
      <vt:lpstr>Redeterminations Total</vt:lpstr>
      <vt:lpstr>Returned Packet + Ex Parte</vt:lpstr>
      <vt:lpstr>Monthly Redetermination Proc</vt:lpstr>
      <vt:lpstr>MAGI Discontinuances</vt:lpstr>
      <vt:lpstr>Non-MAGI Discontinuances</vt:lpstr>
      <vt:lpstr>Total Discontinuances</vt:lpstr>
      <vt:lpstr>TitleRegion1.a3.e62.1</vt:lpstr>
      <vt:lpstr>TitleRegion1.a3.f207.3</vt:lpstr>
      <vt:lpstr>TitleRegion1.a3.f352.2</vt:lpstr>
      <vt:lpstr>TitleRegion1.a3.g4.11</vt:lpstr>
      <vt:lpstr>TitleRegion1.a3.g563.4</vt:lpstr>
      <vt:lpstr>TitleRegion1.a3.g62.10</vt:lpstr>
      <vt:lpstr>TitleRegion1.a3.g62.12</vt:lpstr>
      <vt:lpstr>TitleRegion1.a3.g62.13</vt:lpstr>
      <vt:lpstr>TitleRegion1.a3.h62.6</vt:lpstr>
      <vt:lpstr>TitleRegion1.a3.k62.14</vt:lpstr>
      <vt:lpstr>TitleRegion1.a3.k62.5</vt:lpstr>
      <vt:lpstr>TitleRegion1.a3.r62.7</vt:lpstr>
      <vt:lpstr>TitleRegion1.a3.r62.8</vt:lpstr>
      <vt:lpstr>TitleRegion1.a3.r62.9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SSwitzer</dc:creator>
  <cp:lastModifiedBy>Switzer, Scot (HCP-MED)@DHCS</cp:lastModifiedBy>
  <cp:revision>1</cp:revision>
  <dcterms:created xsi:type="dcterms:W3CDTF">2023-09-14T15:14:18Z</dcterms:created>
  <dcterms:modified xsi:type="dcterms:W3CDTF">2025-02-10T21:26:44Z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7411e8d0f40649fb911b5fda35eaaa17</vt:lpwstr>
  </property>
</Properties>
</file>